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USER\Desktop\Paxtach tumani Ziyovuddin shahar Mevali ko'chasini\"/>
    </mc:Choice>
  </mc:AlternateContent>
  <xr:revisionPtr revIDLastSave="0" documentId="13_ncr:1_{DAB5815E-5261-4FD2-95AC-13D0C7769206}" xr6:coauthVersionLast="45" xr6:coauthVersionMax="45" xr10:uidLastSave="{00000000-0000-0000-0000-000000000000}"/>
  <bookViews>
    <workbookView xWindow="-120" yWindow="-120" windowWidth="29040" windowHeight="15840" activeTab="5" xr2:uid="{00000000-000D-0000-FFFF-FFFF00000000}"/>
  </bookViews>
  <sheets>
    <sheet name="363271_А0" sheetId="2" r:id="rId1"/>
    <sheet name="363271_БВ" sheetId="3" r:id="rId2"/>
    <sheet name="363271_БР" sheetId="4" r:id="rId3"/>
    <sheet name="СТАРТ" sheetId="5" r:id="rId4"/>
    <sheet name="ТРАНС" sheetId="7" r:id="rId5"/>
    <sheet name="ДЕФЕКТНИ АКТ" sheetId="8" r:id="rId6"/>
  </sheets>
  <externalReferences>
    <externalReference r:id="rId7"/>
  </externalReferences>
  <definedNames>
    <definedName name="_xlnm.Print_Titles" localSheetId="0">'363271_А0'!$G$21:$IT$21</definedName>
    <definedName name="_xlnm.Print_Titles" localSheetId="1">'363271_БВ'!$A$14:$IV$14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6" i="8" l="1"/>
  <c r="H18" i="8"/>
  <c r="N17" i="8"/>
  <c r="H17" i="8"/>
  <c r="M27" i="8"/>
  <c r="M26" i="8"/>
  <c r="M25" i="8"/>
  <c r="O24" i="8"/>
  <c r="M24" i="8"/>
  <c r="N21" i="8"/>
  <c r="N20" i="8"/>
  <c r="H20" i="8"/>
  <c r="N19" i="8"/>
  <c r="H19" i="8"/>
  <c r="N18" i="8"/>
  <c r="F18" i="8"/>
  <c r="F19" i="8" s="1"/>
  <c r="F20" i="8" s="1"/>
  <c r="F21" i="8" s="1"/>
  <c r="E18" i="8"/>
  <c r="E19" i="8" s="1"/>
  <c r="E20" i="8" s="1"/>
  <c r="E21" i="8" s="1"/>
  <c r="D18" i="8"/>
  <c r="D19" i="8" s="1"/>
  <c r="D20" i="8" s="1"/>
  <c r="D21" i="8" s="1"/>
  <c r="C18" i="8"/>
  <c r="C19" i="8" s="1"/>
  <c r="C20" i="8" s="1"/>
  <c r="C21" i="8" s="1"/>
  <c r="B18" i="8"/>
  <c r="B19" i="8" s="1"/>
  <c r="B20" i="8" s="1"/>
  <c r="B21" i="8" s="1"/>
  <c r="N16" i="8"/>
  <c r="A5" i="8"/>
  <c r="A3" i="8"/>
  <c r="F15" i="7"/>
  <c r="H15" i="7" s="1"/>
  <c r="J15" i="7" s="1"/>
  <c r="F14" i="7"/>
  <c r="H14" i="7" s="1"/>
  <c r="J14" i="7" s="1"/>
  <c r="F13" i="7"/>
  <c r="H13" i="7" s="1"/>
  <c r="J13" i="7" s="1"/>
  <c r="F12" i="7"/>
  <c r="H12" i="7" s="1"/>
  <c r="J12" i="7" s="1"/>
  <c r="J16" i="7" l="1"/>
</calcChain>
</file>

<file path=xl/sharedStrings.xml><?xml version="1.0" encoding="utf-8"?>
<sst xmlns="http://schemas.openxmlformats.org/spreadsheetml/2006/main" count="545" uniqueCount="266">
  <si>
    <t>Наименование стройки -</t>
  </si>
  <si>
    <t>СТРОЙКА</t>
  </si>
  <si>
    <t>Объект номер -</t>
  </si>
  <si>
    <t>2</t>
  </si>
  <si>
    <r>
      <t xml:space="preserve">ЛОКАЛЬНАЯ   РЕСУРСНАЯ   СМЕТА  </t>
    </r>
    <r>
      <rPr>
        <sz val="12"/>
        <rFont val="Times New Roman Cyr"/>
        <family val="1"/>
        <charset val="204"/>
      </rPr>
      <t xml:space="preserve">  №  </t>
    </r>
  </si>
  <si>
    <t>2-4</t>
  </si>
  <si>
    <t xml:space="preserve">на </t>
  </si>
  <si>
    <t>ОХРАННО-ПОЖАРНАЯ СИГНАЛИЗАЦИЯ</t>
  </si>
  <si>
    <t>Наименование объекта -</t>
  </si>
  <si>
    <t>СООРУЖЕНИЕ</t>
  </si>
  <si>
    <t>Основание:</t>
  </si>
  <si>
    <t>Сметная стоимость</t>
  </si>
  <si>
    <t>Нормативная трудоемкость</t>
  </si>
  <si>
    <t>Сметная заработная плата</t>
  </si>
  <si>
    <t>Составлена В ТЕКУЩИХ ЦЕНАХ</t>
  </si>
  <si>
    <t>СУМ</t>
  </si>
  <si>
    <t>N п.п.</t>
  </si>
  <si>
    <t>Шифр номера нормативов и коды ресурсов</t>
  </si>
  <si>
    <t>Наименование работ и затрат</t>
  </si>
  <si>
    <t>Единица измерения</t>
  </si>
  <si>
    <t>Количество</t>
  </si>
  <si>
    <t>на единицу измерения</t>
  </si>
  <si>
    <t>по проектным данным</t>
  </si>
  <si>
    <t>ДОРОЖНАЯ ОДЕЖДА</t>
  </si>
  <si>
    <t>1</t>
  </si>
  <si>
    <t>Е2714-034-01</t>
  </si>
  <si>
    <t>ПЛАНИРОВКА ПРОЕЗЖЕЙ ЧАСТИ ГРАВИЙНЫХ ДОРОГ АВТОГРЕЙДЕРОМ</t>
  </si>
  <si>
    <t>1000 М2</t>
  </si>
  <si>
    <t>1. 1</t>
  </si>
  <si>
    <t>3</t>
  </si>
  <si>
    <t>ЗАТРАТЫ ТРУДА МАШИНИСТОВ</t>
  </si>
  <si>
    <t>ЧЕЛ.-Ч</t>
  </si>
  <si>
    <t>ИТОГО ОПЛАТА ТРУДА:</t>
  </si>
  <si>
    <t>1. 2</t>
  </si>
  <si>
    <t>107</t>
  </si>
  <si>
    <t>АВТОГРЕЙДЕРЫ СРЕДНЕГО ТИПА 99 (135) КВТ (Л.С.)</t>
  </si>
  <si>
    <t>МАШ.-Ч</t>
  </si>
  <si>
    <t>ИТОГО ЭКСПЛУАТАЦИЯ МАШИН:</t>
  </si>
  <si>
    <t>Е2704-001-02</t>
  </si>
  <si>
    <t>УСТРОЙСТВО ПОДСТИЛАЮЩИХ И ВЫРАВНИВАЮЩИХ СЛОЕВ ОСНОВАНИЙ ИЗ ПЕСЧАНО-ГРАВИЙНОЙ СМЕСИ, ДРЕСВЫ</t>
  </si>
  <si>
    <t>100М3</t>
  </si>
  <si>
    <t>2. 1</t>
  </si>
  <si>
    <t>ЗАТРАТЫ ТРУДА РАБОЧИХ-СТРОИТЕЛЕЙ(2,3:1)</t>
  </si>
  <si>
    <t>2. 2</t>
  </si>
  <si>
    <t>2. 3</t>
  </si>
  <si>
    <t>112</t>
  </si>
  <si>
    <t>АВТОПОГРУЗЧИКИ 5 Т</t>
  </si>
  <si>
    <t>2. 4</t>
  </si>
  <si>
    <t>626</t>
  </si>
  <si>
    <t>КАТКИ ДОРОЖНЫЕ САМОХОДНЫЕ НА ПНЕВМОКОЛЕСНОМ ХОДУ 30 Т</t>
  </si>
  <si>
    <t>2. 5</t>
  </si>
  <si>
    <t>1135</t>
  </si>
  <si>
    <t>МАШИНЫ ПОЛИВОМОЕЧНЫЕ 6000 Л</t>
  </si>
  <si>
    <t>2. 6</t>
  </si>
  <si>
    <t>12303</t>
  </si>
  <si>
    <t>ГРАВИЙНО-ПЕСЧАНАЯ СМЕСЬ</t>
  </si>
  <si>
    <t>М3</t>
  </si>
  <si>
    <t>ИТОГО МАТЕРИАЛОВ:</t>
  </si>
  <si>
    <t>Е2704-003-05 ДОП. 4</t>
  </si>
  <si>
    <t>1000М2</t>
  </si>
  <si>
    <t>3. 1</t>
  </si>
  <si>
    <t>ЗАТРАТЫ ТРУДА РАБОЧИХ-СТРОИТЕЛЕЙ(2,8:1)</t>
  </si>
  <si>
    <t>3. 2</t>
  </si>
  <si>
    <t>3. 3</t>
  </si>
  <si>
    <t>3. 4</t>
  </si>
  <si>
    <t>3. 5</t>
  </si>
  <si>
    <t>2845</t>
  </si>
  <si>
    <t>КАТКИ ДОРОЖНЫЕ САМОХОДНЫЕ КОМБИНИРОВАННЫЕ 13 Т HAMM ND 110 S/N</t>
  </si>
  <si>
    <t>3. 6</t>
  </si>
  <si>
    <t>2846</t>
  </si>
  <si>
    <t>КАТКИ ДОРОЖНЫЕ 30 Т HAMM 35 S/N</t>
  </si>
  <si>
    <t>3. 7</t>
  </si>
  <si>
    <t>3093</t>
  </si>
  <si>
    <t>КАТКИ ДОРОЖНЫЕ САМОХОДНЫЕ КОМБИНИРОВАННЫЕ БОЛЬШИХ ТИПОРАЗМЕРОВ ТИПА КАТКОВ ФИРМЫ "BOMAG" С РАБОЧЕЙ МАССОЙ ОТ 8,8 ДО 9,2 Т</t>
  </si>
  <si>
    <t>3. 8</t>
  </si>
  <si>
    <t>9219</t>
  </si>
  <si>
    <t>ВОДА</t>
  </si>
  <si>
    <t>3. 9</t>
  </si>
  <si>
    <t>4</t>
  </si>
  <si>
    <t>Е2704-003-08 ДОП. 7 К=2</t>
  </si>
  <si>
    <t>НА КАЖДЫЙ 1 СМ ИЗМЕНЕНИЯ ТОЛЩИНЫ СЛОЯ ДОБАВЛЯТЬ К НОРМАМ С 27-04-003-05 ПО 27-04-003-07</t>
  </si>
  <si>
    <t>1000 М2 ОСНОВАНИЯ ИЛИ ПОКРЫТИЯ</t>
  </si>
  <si>
    <t>4. 1</t>
  </si>
  <si>
    <t>4. 2</t>
  </si>
  <si>
    <t>4. 3</t>
  </si>
  <si>
    <t>4. 4</t>
  </si>
  <si>
    <t>5</t>
  </si>
  <si>
    <t>Е2704-001-04</t>
  </si>
  <si>
    <t>УСТРОЙСТВО ПОДСТИЛАЮЩИХ И ВЫРАВНИВАЮЩИХ СЛОЕВ ОСНОВАНИЙ ИЗ ЩЕБНЯ ТОЛЩ. 3СМ</t>
  </si>
  <si>
    <t>5. 1</t>
  </si>
  <si>
    <t>ЗАТРАТЫ ТРУДА РАБОЧИХ-СТРОИТЕЛЕЙ(2,4:1)</t>
  </si>
  <si>
    <t>5. 2</t>
  </si>
  <si>
    <t>5. 3</t>
  </si>
  <si>
    <t>5. 4</t>
  </si>
  <si>
    <t>258</t>
  </si>
  <si>
    <t>БУЛЬДОЗЕРЫ ПРИ РАБОТЕ НА ДРУГИХ ВИДАХ СТРОИТЕЛЬСТВА 79 (108) КВТ (Л.С.)</t>
  </si>
  <si>
    <t>5. 5</t>
  </si>
  <si>
    <t>5. 6</t>
  </si>
  <si>
    <t>5. 7</t>
  </si>
  <si>
    <t>41384</t>
  </si>
  <si>
    <t>ЩЕБЕНЬ 10-20 ММ</t>
  </si>
  <si>
    <t>6</t>
  </si>
  <si>
    <t>Е2706-026-01</t>
  </si>
  <si>
    <t>ПОДГРУНТОВКА ОСНОВАНИЯ ЖИДКИМ БИТУМОМ НА 1М2 0,5Л</t>
  </si>
  <si>
    <t>Т</t>
  </si>
  <si>
    <t>6. 1</t>
  </si>
  <si>
    <t>108</t>
  </si>
  <si>
    <t>АВТОГУДРОНАТОРЫ 3500 Л</t>
  </si>
  <si>
    <t>6. 2</t>
  </si>
  <si>
    <t>30135</t>
  </si>
  <si>
    <t>БИТУМ</t>
  </si>
  <si>
    <t>7</t>
  </si>
  <si>
    <t>Е2713-010-01 ДОП. 9</t>
  </si>
  <si>
    <t>УСТРОЙСТВО ПОКРЫТИЯ ИЗ ГОРЯЧИХ ПЛОТНЫХ МЕЛКОЗЕРНИСТЫХ АСФАЛЬТОБЕТОННЫХ СМЕСЕЙ АСФАЛЬТОУКЛАДЧИКАМИ ТИПА "VOGELE" ПРИ ШИРИНЕ УКЛАДКИ ДО 6 М И ТОЛЩИНОЙ СЛОЯ 4 СМ</t>
  </si>
  <si>
    <t>7. 1</t>
  </si>
  <si>
    <t>ЗАТРАТЫ ТРУДА РАБОЧИХ-СТРОИТЕЛЕЙ(3,7:1)</t>
  </si>
  <si>
    <t>7. 2</t>
  </si>
  <si>
    <t>464</t>
  </si>
  <si>
    <t>ГУДРОНАТОРЫ РУЧНЫЕ</t>
  </si>
  <si>
    <t>7. 3</t>
  </si>
  <si>
    <t>7. 4</t>
  </si>
  <si>
    <t>2798</t>
  </si>
  <si>
    <t>РЕЗЧИКИ ШВОВ ДИСКОВЫЕ</t>
  </si>
  <si>
    <t>7. 5</t>
  </si>
  <si>
    <t>3097</t>
  </si>
  <si>
    <t>УКЛАДЧИКИ АСФАЛЬТОБЕТОНА ТИПА "VOGELE" С ШИРИНОЙ УКЛАДКИ ДО 6,5 М</t>
  </si>
  <si>
    <t>7. 6</t>
  </si>
  <si>
    <t>3348</t>
  </si>
  <si>
    <t>КАТКИ САМОХОДНЫЕ ДОРОЖНЫЕ ВИБРАЦИОННЫЕ ТИПА "DYNAPAC", "HAMM", "BOMAG", 8 Т</t>
  </si>
  <si>
    <t>7. 7</t>
  </si>
  <si>
    <t>3349</t>
  </si>
  <si>
    <t>КАТКИ САМОХОДНЫЕ ДОРОЖНЫЕ ВИБРАЦИОННЫЕ ТИПА "DYNAPAC", "HAMM", "BOMAG", 10 Т</t>
  </si>
  <si>
    <t>7. 8</t>
  </si>
  <si>
    <t>3350</t>
  </si>
  <si>
    <t>КАТКИ САМОХОДНЫЕ ДОРОЖНЫЕ ВИБРАЦИОННЫЕ ТИПА "DYNAPAC", "HAMM", "BOMAG", 13 Т</t>
  </si>
  <si>
    <t>7. 9</t>
  </si>
  <si>
    <t>7.10</t>
  </si>
  <si>
    <t>7.11</t>
  </si>
  <si>
    <t>931208</t>
  </si>
  <si>
    <t>СМЕСЬ АСФАЛЬТОБЕТОННАЯ МЕЛКОЗЕРНИСТАЯ ГОРЯЧАЯ ПЛОТНАЯ ТИП Б, МАРКИ I, СОСТАВ 5</t>
  </si>
  <si>
    <t>8</t>
  </si>
  <si>
    <t>Е2713-011-01 ДОП. 9 К=2</t>
  </si>
  <si>
    <t>ПРИ ИЗМЕНЕНИИ ТОЛЩИНЫ ПОКРЫТИЯ НА 0,5 СМ ДОБАВЛЯТЬ К НОРМЕ 27-13-010-01</t>
  </si>
  <si>
    <t>8. 1</t>
  </si>
  <si>
    <t>ЗАТРАТЫ ТРУДА РАБОЧИХ-СТРОИТЕЛЕЙ(2,7:1)</t>
  </si>
  <si>
    <t>8. 2</t>
  </si>
  <si>
    <t>8. 3</t>
  </si>
  <si>
    <t>8. 4</t>
  </si>
  <si>
    <t>8. 5</t>
  </si>
  <si>
    <t>8. 6</t>
  </si>
  <si>
    <t>ИСПОЛНИТЕЛЬ</t>
  </si>
  <si>
    <t>Форма N 5</t>
  </si>
  <si>
    <t>(наименование стройки)</t>
  </si>
  <si>
    <r>
      <t>ЛОКАЛЬНАЯ РЕСУРСНАЯ ВЕДОМОСТЬ</t>
    </r>
    <r>
      <rPr>
        <sz val="12"/>
        <rFont val="Times New Roman Cyr"/>
        <family val="1"/>
        <charset val="204"/>
      </rPr>
      <t xml:space="preserve">  № </t>
    </r>
  </si>
  <si>
    <t>(локальная ресурсная смета)</t>
  </si>
  <si>
    <t xml:space="preserve">                   </t>
  </si>
  <si>
    <t>ОХРАННО-ПОЖАРНАЯ СИГНАЛИЗАЦИЯ, СООРУЖЕНИЕ</t>
  </si>
  <si>
    <t>(наименование работ и затрат, наименование объекта)</t>
  </si>
  <si>
    <t xml:space="preserve">Количество </t>
  </si>
  <si>
    <t>на. ед. измерения</t>
  </si>
  <si>
    <t>ТРУДОВЫЕ РЕСУРСЫ</t>
  </si>
  <si>
    <t>ЗАТРАТЫ ТРУДА РАБОЧИХ-СТРОИТЕЛЕЙ</t>
  </si>
  <si>
    <t>СТРОИТЕЛЬНЫЕ МАШИНЫ И МЕХАНИЗМЫ</t>
  </si>
  <si>
    <t>9</t>
  </si>
  <si>
    <t>10</t>
  </si>
  <si>
    <t>11</t>
  </si>
  <si>
    <t>12</t>
  </si>
  <si>
    <t>13</t>
  </si>
  <si>
    <t>14</t>
  </si>
  <si>
    <t>15</t>
  </si>
  <si>
    <t>16</t>
  </si>
  <si>
    <t>17</t>
  </si>
  <si>
    <t>МАТЕРИАЛЬНЫЕ РЕСУРСЫ</t>
  </si>
  <si>
    <t>18</t>
  </si>
  <si>
    <t>19</t>
  </si>
  <si>
    <t>20</t>
  </si>
  <si>
    <t>21</t>
  </si>
  <si>
    <t>22</t>
  </si>
  <si>
    <t>23</t>
  </si>
  <si>
    <t>ЛОКАЛЬНЫЙ РЕСУРСНЫЙ СМЕТНЫЙ РАСЧЕТ</t>
  </si>
  <si>
    <t xml:space="preserve">   № </t>
  </si>
  <si>
    <t>Составлен В ТЕКУЩИХ ЦЕНАХ И В ЦЕНАХ ВВЕДЕННЫХ С 01.01.1991 ГОДА</t>
  </si>
  <si>
    <t>ИТОГО ПО ЛОКАЛЬНОМУ РЕСУРСНОМУ РАСЧЕТУ, СОСТАВЛЕННОМУ НА ОСНОВЕ ЛОКАЛЬНОЙ РЕСУРСНОЙ ВЕДОМОСТИ N 2-4</t>
  </si>
  <si>
    <t>ИТОГО ПО ТРУДОВЫМ РЕСУРСАМ:</t>
  </si>
  <si>
    <t>ИТОГО ПО СТРОИТЕЛЬНЫМ МАШИНАМ:</t>
  </si>
  <si>
    <t>ИТОГО ПО СТРОИТЕЛЬНЫМ МАТЕРИАЛАМ:</t>
  </si>
  <si>
    <t>СТОИМОСТЬ ПРИВОЗНЫХ МАТЕРИАЛОВ - 5%</t>
  </si>
  <si>
    <t>ИТОГ</t>
  </si>
  <si>
    <t>Самарканд вилояти Пахтачи тумани ички йулларини жорий таьмирлаш</t>
  </si>
  <si>
    <t>Зиёвуддин шахар Мевали кучаси L=386м</t>
  </si>
  <si>
    <t xml:space="preserve">     ИТОГОВАЯ РЕКОМЕНДУЕМАЯ СТОИМОСТЬ  ОБЪЕКТА В ТЕКУЩИХ  ЦЕНАХ.</t>
  </si>
  <si>
    <t xml:space="preserve">    </t>
  </si>
  <si>
    <t>№ПП</t>
  </si>
  <si>
    <t>НАИМЕНОВАНИЕ ЗАТРАТ</t>
  </si>
  <si>
    <t>ЦЕНА                    (ВСЕГО)</t>
  </si>
  <si>
    <t>ЗАТРАТЫ НА ОБОРУДОВАНИЕ</t>
  </si>
  <si>
    <t>ЗАТРАТЫ НА СТРОИТЕЛЬНЫЕ МАТЕРИАЛЫ, ИЗДЕЛИЯ И КОНСТРУКЦИИ</t>
  </si>
  <si>
    <t>ЗАТРАТЫ НА ОСНОВНУЮ ЗАРАБОТНУЮ ПЛАТУ С УЧЕТОМ НАЧИСЛЕНИЙ НА СОЦИАЛЬНОЕ СТРАХОВАНИЕ</t>
  </si>
  <si>
    <t>ЗАТРАТЫ НА ЭКСПЛУАТАЦИЮ МАШИН И МЕХАНИЗМОВ</t>
  </si>
  <si>
    <t xml:space="preserve">ТРАНСПОРТНЫЕ УСЛУГИ                                                                                                                    </t>
  </si>
  <si>
    <t xml:space="preserve">ИТОГО: </t>
  </si>
  <si>
    <t>ПРОЧИЕ ЗАТРАТЫ И РАСХОДЫ ПОДРЯДЧИКА   -  18,11%</t>
  </si>
  <si>
    <t>НДС  -  15%</t>
  </si>
  <si>
    <t>ВСЕГО СТОИМОСТЬ СТРОИТЕЛЬСТВА В ТЕКУЩИХ ЦЕНАХ</t>
  </si>
  <si>
    <r>
      <t xml:space="preserve">ПРОЧИЕ ЗАТРАТЫ И РАСХОДЫ ЗАКАЗЧИКА: </t>
    </r>
    <r>
      <rPr>
        <b/>
        <sz val="9"/>
        <rFont val="Times New Roman"/>
        <family val="1"/>
        <charset val="204"/>
      </rPr>
      <t>п. 13-14</t>
    </r>
  </si>
  <si>
    <t>В ТОМ ЧИСЛЕ</t>
  </si>
  <si>
    <t>ЗАТРАТЫ НА ПРОЕКТНЫЕ РАБОТЫ И ЭКСПЕРТИЗА  1,5 %</t>
  </si>
  <si>
    <t>ВСЕГО СТОИМОСТЬ СТРОИТЕЛЬСТВА В ТЕКУЩИХ ЦЕНАХ:  п. 10-11</t>
  </si>
  <si>
    <t>ЗАКАЗЧИК</t>
  </si>
  <si>
    <t>________________</t>
  </si>
  <si>
    <t>______________</t>
  </si>
  <si>
    <t xml:space="preserve">           МП</t>
  </si>
  <si>
    <t>МП</t>
  </si>
  <si>
    <t xml:space="preserve">Транспортные расходы на перевозымые грузы  </t>
  </si>
  <si>
    <t>№</t>
  </si>
  <si>
    <t>Наименование матераиалов</t>
  </si>
  <si>
    <t>Объемный вес тон/м3</t>
  </si>
  <si>
    <t>Общая тонна</t>
  </si>
  <si>
    <t>Дальность возки км</t>
  </si>
  <si>
    <t>тон/км</t>
  </si>
  <si>
    <t>Стоимость за один т/км</t>
  </si>
  <si>
    <t>Стоимость грузоперевозок</t>
  </si>
  <si>
    <t>ЩЕБЕНЬ</t>
  </si>
  <si>
    <t>СМЕСЬ АСФАЛЬТОБЕТОННАЯ МЕЛКОЗЕРНИСТАЯ ГОРЯЧАЯ ПЛОТНАЯ ТИП Б, МАРКИ I,</t>
  </si>
  <si>
    <t>Итого</t>
  </si>
  <si>
    <t>СОДЕРЖАНИЕ ДИРЕКЦИИ- 3%</t>
  </si>
  <si>
    <t>«Тасдиклайман»
 "Мингбулоқ сервис" МЧЖ деректори
 _________________А.Боймуродов
 «____»__________2022 йил.</t>
  </si>
  <si>
    <t xml:space="preserve">«Тасдиклайман»
 " Самарқанд минтақавий йулларига буюртмачи хизмати" ДУК бош мухандиси в.б
 ________Э.Султонмуродов
 «____»__________2022 йил
</t>
  </si>
  <si>
    <t>НУКСОНЛАР КАЙДНОМАСИ.</t>
  </si>
  <si>
    <t xml:space="preserve">          Бизлар куйидаги далолатномага имзо чекувчилар  “Бирламчи рухсат берувчи, лойиҳа ва танлов ҳужжатларини тайёрлаш” бўлими бошлиғи А.Бекмирзаев "Мингбулоқ сервис" МЧЖ  ходими  К.Турсуновлар  улчашлар техник куриклар натижасида ушбу йул М.Хайдаволовлар  улчашлар техник куриклар натижасида ушбу йул буйича аникланган иш хажмлари ва фойдаланиш жараёнида доимий равишда пайдо булган шикастланишларни хисобга олиб куйидаги иш турлари ва хажмлари аникланди</t>
  </si>
  <si>
    <t>№  Т/Р</t>
  </si>
  <si>
    <t>Ишларнинг манзили</t>
  </si>
  <si>
    <t>Узун- лиги;  м</t>
  </si>
  <si>
    <t>Йул элементларининг хозирги холати</t>
  </si>
  <si>
    <t>Лойихада кузда тутилган иш турлари ва тадбирлари</t>
  </si>
  <si>
    <t>Иш хажмини хисоблаш формуласи</t>
  </si>
  <si>
    <t>Улчов бирлиги</t>
  </si>
  <si>
    <t>Хажми</t>
  </si>
  <si>
    <t>км</t>
  </si>
  <si>
    <t>Пикет холати</t>
  </si>
  <si>
    <t>дан</t>
  </si>
  <si>
    <t>гача</t>
  </si>
  <si>
    <t>ПК+</t>
  </si>
  <si>
    <t>0+00</t>
  </si>
  <si>
    <t>3+86</t>
  </si>
  <si>
    <t>тош йул</t>
  </si>
  <si>
    <t>УСТРОЙСТВО ПОКРЫТИЯ ИЗ ГОРЯЧИХ ПЛОТНЫХ МЕЛКОЗЕРНИСТЫХ АСФАЛЬТОБЕТОННЫХ СМЕСЕЙ АСФАЛЬТОУКЛАДЧИКАМИ ТИПА "VOGELE" ПРИ ШИРИНЕ УКЛАДКИ ДО 6 М И ТОЛЩИНОЙ СЛОЯ 5 СМ</t>
  </si>
  <si>
    <t>Материалларни уртача  ташиш масофаси</t>
  </si>
  <si>
    <t>Материаллар номи</t>
  </si>
  <si>
    <t>Материалларни ортиш жойи</t>
  </si>
  <si>
    <t>Уртача ташиш масофаси</t>
  </si>
  <si>
    <t>Пахтачи ТЙФУК каърери</t>
  </si>
  <si>
    <t>СМЕСЬ АСФАЛЬТОБЕТОННАЯ</t>
  </si>
  <si>
    <t>Навоий АБЗ</t>
  </si>
  <si>
    <t>Мадина савдо белгиси МЧЖ</t>
  </si>
  <si>
    <t>“Бирламчи рухсат берувчи, лойиҳа ва танлов ҳужжатларини тайёрлаш” бўлими бошлиғи                                                                   А.Бекмирзаев</t>
  </si>
  <si>
    <t>"Мингбулоқ сервис" МЧЖ  ходими                                                                                                                                                                    К. Турсунов</t>
  </si>
  <si>
    <t>УСТРОЙСТВО ОСНОВАНИЙ ИЗ ПЕСЧАНО-ГРАВИЙНЫХ СМЕСЕЙ ОДНОСЛОЙНЫХ ТОЛЩИНОЙ 14 СМ</t>
  </si>
  <si>
    <t>386х6</t>
  </si>
  <si>
    <t>386х6х0,14</t>
  </si>
  <si>
    <t>386х6х0,03</t>
  </si>
  <si>
    <t>386х6х0,0005</t>
  </si>
  <si>
    <t>техник кўрик</t>
  </si>
  <si>
    <t>2. 7</t>
  </si>
  <si>
    <t>УСТРОЙСТВО ОСНОВАНИЙ И ПОКРЫТИЙ ИЗ ПЕСЧАНО-ГРАВИЙНЫХ СМЕСЕЙ ОДНОСЛОЙНЫХ ТОЛЩИНОЙ 12 СМ</t>
  </si>
  <si>
    <t>ПОДРЯДЧИК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</si>
</sst>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
    <numFmt numFmtId="165" formatCode="0.000"/>
    <numFmt numFmtId="166" formatCode="#,##0.0"/>
    <numFmt numFmtId="167" formatCode="\ #,##0.00&quot;р. &quot;;\-#,##0.00&quot;р. &quot;;&quot; -&quot;#&quot;р. &quot;;@\ "/>
    <numFmt numFmtId="169" formatCode="0\+00"/>
    <numFmt numFmtId="170" formatCode="0.00000"/>
  </numFmts>
  <fonts count="68"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Times New Roman Cyr"/>
      <family val="1"/>
      <charset val="204"/>
    </font>
    <font>
      <sz val="9"/>
      <name val="Times New Roman Cyr"/>
      <family val="1"/>
      <charset val="204"/>
    </font>
    <font>
      <b/>
      <sz val="12"/>
      <name val="Times New Roman Cyr"/>
      <family val="1"/>
      <charset val="204"/>
    </font>
    <font>
      <sz val="12"/>
      <name val="Times New Roman Cyr"/>
      <family val="1"/>
      <charset val="204"/>
    </font>
    <font>
      <b/>
      <sz val="9"/>
      <name val="Times New Roman Cyr"/>
      <family val="1"/>
      <charset val="204"/>
    </font>
    <font>
      <b/>
      <sz val="10"/>
      <name val="Times New Roman Cyr"/>
      <family val="1"/>
      <charset val="204"/>
    </font>
    <font>
      <sz val="9"/>
      <color rgb="FF000080"/>
      <name val="Times New Roman Cyr"/>
      <charset val="204"/>
    </font>
    <font>
      <sz val="10"/>
      <color rgb="FF000080"/>
      <name val="Times New Roman Cyr"/>
      <charset val="204"/>
    </font>
    <font>
      <b/>
      <sz val="9"/>
      <color rgb="FF000080"/>
      <name val="Times New Roman Cyr"/>
      <charset val="204"/>
    </font>
    <font>
      <b/>
      <sz val="10"/>
      <name val="Times New Roman Cyr"/>
      <charset val="204"/>
    </font>
    <font>
      <sz val="8"/>
      <name val="Arial"/>
      <family val="2"/>
      <charset val="204"/>
    </font>
    <font>
      <b/>
      <sz val="11"/>
      <name val="Times New Roman Cyr"/>
      <charset val="204"/>
    </font>
    <font>
      <sz val="10"/>
      <name val="Times New Roman Cyr"/>
      <charset val="204"/>
    </font>
    <font>
      <b/>
      <sz val="9"/>
      <name val="Times New Roman Cyr"/>
      <charset val="204"/>
    </font>
    <font>
      <sz val="10"/>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0"/>
      <name val="Comic Sans MS"/>
      <family val="4"/>
      <charset val="204"/>
    </font>
    <font>
      <sz val="9"/>
      <name val="Times New Roman"/>
      <family val="1"/>
      <charset val="204"/>
    </font>
    <font>
      <b/>
      <sz val="9"/>
      <name val="Times New Roman"/>
      <family val="1"/>
      <charset val="204"/>
    </font>
    <font>
      <sz val="16"/>
      <name val="Arial Cyr"/>
      <charset val="204"/>
    </font>
    <font>
      <b/>
      <sz val="12"/>
      <name val="Times New Roman Cyr"/>
      <charset val="204"/>
    </font>
    <font>
      <b/>
      <sz val="14"/>
      <name val="Times New Roman Cyr"/>
      <charset val="204"/>
    </font>
    <font>
      <b/>
      <sz val="12"/>
      <name val="Times New Roman"/>
      <family val="1"/>
      <charset val="204"/>
    </font>
    <font>
      <b/>
      <sz val="13"/>
      <name val="Times New Roman Cyr"/>
      <family val="1"/>
      <charset val="204"/>
    </font>
    <font>
      <sz val="10"/>
      <name val="Arial Cyr"/>
      <family val="2"/>
      <charset val="204"/>
    </font>
    <font>
      <sz val="10"/>
      <name val="Times New Roman Cyr"/>
      <family val="2"/>
      <charset val="204"/>
    </font>
    <font>
      <sz val="12"/>
      <name val="Times New Roman"/>
      <family val="1"/>
      <charset val="204"/>
    </font>
    <font>
      <sz val="11"/>
      <name val="Times New Roman"/>
      <family val="1"/>
      <charset val="204"/>
    </font>
    <font>
      <b/>
      <sz val="11"/>
      <name val="Times New Roman"/>
      <family val="1"/>
      <charset val="204"/>
    </font>
    <font>
      <b/>
      <sz val="11"/>
      <color rgb="FFFF0000"/>
      <name val="Times New Roman Cyr"/>
      <charset val="204"/>
    </font>
    <font>
      <sz val="12"/>
      <color rgb="FFFF0000"/>
      <name val="Times New Roman"/>
      <family val="1"/>
      <charset val="204"/>
    </font>
    <font>
      <b/>
      <sz val="10"/>
      <name val="Arial Cyr"/>
      <charset val="204"/>
    </font>
    <font>
      <sz val="10"/>
      <color rgb="FFFF0000"/>
      <name val="Arial Cyr"/>
      <charset val="204"/>
    </font>
    <font>
      <b/>
      <sz val="10"/>
      <name val="Times New Roman"/>
      <family val="1"/>
      <charset val="204"/>
    </font>
    <font>
      <sz val="10"/>
      <name val="Times New Roman"/>
      <family val="1"/>
      <charset val="204"/>
    </font>
  </fonts>
  <fills count="5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FF"/>
        <bgColor rgb="FFCCFFFF"/>
      </patternFill>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indexed="27"/>
      </patternFill>
    </fill>
    <fill>
      <patternFill patternType="solid">
        <fgColor theme="4" tint="0.59999389629810485"/>
        <bgColor indexed="64"/>
      </patternFill>
    </fill>
  </fills>
  <borders count="6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rgb="FFC0C0C0"/>
      </bottom>
      <diagonal/>
    </border>
    <border>
      <left/>
      <right/>
      <top style="hair">
        <color rgb="FFC0C0C0"/>
      </top>
      <bottom style="hair">
        <color rgb="FFC0C0C0"/>
      </bottom>
      <diagonal/>
    </border>
    <border>
      <left/>
      <right/>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rgb="FF000000"/>
      </bottom>
      <diagonal/>
    </border>
    <border>
      <left/>
      <right/>
      <top style="thin">
        <color indexed="64"/>
      </top>
      <bottom style="hair">
        <color rgb="FF000000"/>
      </bottom>
      <diagonal/>
    </border>
    <border>
      <left/>
      <right style="hair">
        <color rgb="FF000000"/>
      </right>
      <top style="thin">
        <color indexed="64"/>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style="dashed">
        <color rgb="FF333399"/>
      </top>
      <bottom style="hair">
        <color rgb="FF000000"/>
      </bottom>
      <diagonal/>
    </border>
    <border>
      <left/>
      <right style="hair">
        <color rgb="FF000000"/>
      </right>
      <top style="dashed">
        <color rgb="FF333399"/>
      </top>
      <bottom style="hair">
        <color rgb="FF000000"/>
      </bottom>
      <diagonal/>
    </border>
    <border>
      <left style="hair">
        <color rgb="FF000000"/>
      </left>
      <right/>
      <top style="double">
        <color rgb="FF000000"/>
      </top>
      <bottom style="hair">
        <color rgb="FF000000"/>
      </bottom>
      <diagonal/>
    </border>
    <border>
      <left/>
      <right/>
      <top style="double">
        <color rgb="FF000000"/>
      </top>
      <bottom style="hair">
        <color rgb="FF000000"/>
      </bottom>
      <diagonal/>
    </border>
    <border>
      <left/>
      <right/>
      <top style="hair">
        <color rgb="FF000000"/>
      </top>
      <bottom/>
      <diagonal/>
    </border>
    <border>
      <left/>
      <right/>
      <top/>
      <bottom style="hair">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bottom style="thin">
        <color rgb="FF000000"/>
      </bottom>
      <diagonal/>
    </border>
    <border>
      <left style="hair">
        <color rgb="FF000000"/>
      </left>
      <right/>
      <top style="hair">
        <color rgb="FF000000"/>
      </top>
      <bottom style="double">
        <color rgb="FF000000"/>
      </bottom>
      <diagonal/>
    </border>
    <border>
      <left/>
      <right/>
      <top style="hair">
        <color rgb="FF000000"/>
      </top>
      <bottom style="double">
        <color rgb="FF000000"/>
      </bottom>
      <diagonal/>
    </border>
    <border>
      <left/>
      <right style="hair">
        <color rgb="FF000000"/>
      </right>
      <top style="hair">
        <color rgb="FF000000"/>
      </top>
      <bottom style="double">
        <color rgb="FF000000"/>
      </bottom>
      <diagonal/>
    </border>
    <border>
      <left/>
      <right/>
      <top/>
      <bottom style="thin">
        <color rgb="FF000000"/>
      </bottom>
      <diagonal/>
    </border>
    <border>
      <left style="hair">
        <color rgb="FF000000"/>
      </left>
      <right/>
      <top style="thin">
        <color rgb="FF000000"/>
      </top>
      <bottom style="double">
        <color rgb="FF000000"/>
      </bottom>
      <diagonal/>
    </border>
    <border>
      <left/>
      <right/>
      <top style="thin">
        <color rgb="FF000000"/>
      </top>
      <bottom style="double">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hair">
        <color indexed="8"/>
      </left>
      <right style="hair">
        <color indexed="8"/>
      </right>
      <top/>
      <bottom style="hair">
        <color indexed="8"/>
      </bottom>
      <diagonal/>
    </border>
    <border>
      <left style="thin">
        <color indexed="64"/>
      </left>
      <right style="thin">
        <color indexed="64"/>
      </right>
      <top/>
      <bottom/>
      <diagonal/>
    </border>
  </borders>
  <cellStyleXfs count="1353">
    <xf numFmtId="0" fontId="0" fillId="0" borderId="0"/>
    <xf numFmtId="0" fontId="18" fillId="0" borderId="0"/>
    <xf numFmtId="0" fontId="32"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33" fillId="3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33" fillId="4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33" fillId="41"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33" fillId="37"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33" fillId="38"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33" fillId="42"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34" fillId="36" borderId="51"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35" fillId="43" borderId="52"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36" fillId="43" borderId="51"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167" fontId="18" fillId="0" borderId="0" applyFill="0" applyBorder="0" applyAlignment="0" applyProtection="0"/>
    <xf numFmtId="167" fontId="18" fillId="0" borderId="0" applyFill="0" applyBorder="0" applyAlignment="0" applyProtection="0"/>
    <xf numFmtId="167" fontId="18" fillId="0" borderId="0" applyFill="0" applyBorder="0" applyAlignment="0" applyProtection="0"/>
    <xf numFmtId="167" fontId="18" fillId="0" borderId="0" applyFill="0" applyBorder="0" applyAlignment="0" applyProtection="0"/>
    <xf numFmtId="167" fontId="18" fillId="0" borderId="0" applyFill="0" applyBorder="0" applyAlignment="0" applyProtection="0"/>
    <xf numFmtId="167" fontId="18" fillId="0" borderId="0" applyFill="0" applyBorder="0" applyAlignment="0" applyProtection="0"/>
    <xf numFmtId="167" fontId="18" fillId="0" borderId="0" applyFill="0" applyBorder="0" applyAlignment="0" applyProtection="0"/>
    <xf numFmtId="167" fontId="18" fillId="0" borderId="0" applyFill="0" applyBorder="0" applyAlignment="0" applyProtection="0"/>
    <xf numFmtId="167" fontId="18" fillId="0" borderId="0" applyFill="0" applyBorder="0" applyAlignment="0" applyProtection="0"/>
    <xf numFmtId="167" fontId="18" fillId="0" borderId="0" applyFill="0" applyBorder="0" applyAlignment="0" applyProtection="0"/>
    <xf numFmtId="0" fontId="37" fillId="0" borderId="53"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8" fillId="0" borderId="54"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39" fillId="0" borderId="55"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39"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40" fillId="0" borderId="56"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41" fillId="44" borderId="5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4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43" fillId="4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57" fillId="0" borderId="0"/>
    <xf numFmtId="0" fontId="18" fillId="0" borderId="0"/>
    <xf numFmtId="0" fontId="18" fillId="0" borderId="0"/>
    <xf numFmtId="0" fontId="18" fillId="0" borderId="0"/>
    <xf numFmtId="0" fontId="30" fillId="0" borderId="0"/>
    <xf numFmtId="0" fontId="44" fillId="34"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4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32" fillId="46" borderId="5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46" fillId="0" borderId="59"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47"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48" fillId="35"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32"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9" fillId="5" borderId="4"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0" fillId="6" borderId="5"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0" fontId="11" fillId="6" borderId="4" applyNumberFormat="0" applyAlignment="0" applyProtection="0"/>
    <xf numFmtId="167" fontId="18" fillId="0" borderId="0" applyFill="0" applyBorder="0" applyAlignment="0" applyProtection="0"/>
    <xf numFmtId="167" fontId="18" fillId="0" borderId="0" applyFill="0" applyBorder="0" applyAlignment="0" applyProtection="0"/>
    <xf numFmtId="167" fontId="18" fillId="0" borderId="0" applyFill="0" applyBorder="0" applyAlignment="0" applyProtection="0"/>
    <xf numFmtId="167" fontId="18" fillId="0" borderId="0" applyFill="0" applyBorder="0" applyAlignment="0" applyProtection="0"/>
    <xf numFmtId="167" fontId="18" fillId="0" borderId="0" applyFill="0" applyBorder="0" applyAlignment="0" applyProtection="0"/>
    <xf numFmtId="167" fontId="18" fillId="0" borderId="0" applyFill="0" applyBorder="0" applyAlignment="0" applyProtection="0"/>
    <xf numFmtId="167" fontId="18" fillId="0" borderId="0" applyFill="0" applyBorder="0" applyAlignment="0" applyProtection="0"/>
    <xf numFmtId="167" fontId="18" fillId="0" borderId="0" applyFill="0" applyBorder="0" applyAlignment="0" applyProtection="0"/>
    <xf numFmtId="167" fontId="18" fillId="0" borderId="0" applyFill="0" applyBorder="0" applyAlignment="0" applyProtection="0"/>
    <xf numFmtId="167" fontId="18" fillId="0" borderId="0" applyFill="0" applyBorder="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13" fillId="7" borderId="7" applyNumberFormat="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18" fillId="0" borderId="0"/>
    <xf numFmtId="0" fontId="57" fillId="0" borderId="0"/>
    <xf numFmtId="0" fontId="18" fillId="0" borderId="0"/>
    <xf numFmtId="0" fontId="18" fillId="0" borderId="0"/>
    <xf numFmtId="0" fontId="18" fillId="0" borderId="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cellStyleXfs>
  <cellXfs count="228">
    <xf numFmtId="0" fontId="0" fillId="0" borderId="0" xfId="0"/>
    <xf numFmtId="0" fontId="18" fillId="0" borderId="0" xfId="1" applyFont="1" applyAlignment="1">
      <alignment vertical="top"/>
    </xf>
    <xf numFmtId="0" fontId="18" fillId="0" borderId="0" xfId="1" applyFont="1" applyAlignment="1">
      <alignment horizontal="right" vertical="top"/>
    </xf>
    <xf numFmtId="0" fontId="19" fillId="0" borderId="0" xfId="1" applyFont="1" applyAlignment="1">
      <alignment vertical="top"/>
    </xf>
    <xf numFmtId="0" fontId="18" fillId="0" borderId="0" xfId="1" applyFont="1" applyAlignment="1">
      <alignment horizontal="left" vertical="top"/>
    </xf>
    <xf numFmtId="0" fontId="18" fillId="0" borderId="0" xfId="1" applyFont="1" applyAlignment="1">
      <alignment horizontal="center" vertical="top"/>
    </xf>
    <xf numFmtId="0" fontId="20" fillId="0" borderId="0" xfId="1" applyFont="1" applyAlignment="1">
      <alignment horizontal="center" vertical="top"/>
    </xf>
    <xf numFmtId="0" fontId="20" fillId="0" borderId="0" xfId="1" applyFont="1" applyAlignment="1">
      <alignment horizontal="right" vertical="top"/>
    </xf>
    <xf numFmtId="0" fontId="19" fillId="0" borderId="0" xfId="1" applyFont="1" applyAlignment="1">
      <alignment horizontal="right" vertical="top"/>
    </xf>
    <xf numFmtId="0" fontId="18" fillId="0" borderId="0" xfId="1" applyFont="1" applyAlignment="1">
      <alignment horizontal="left"/>
    </xf>
    <xf numFmtId="0" fontId="18" fillId="0" borderId="0" xfId="1" applyFont="1"/>
    <xf numFmtId="0" fontId="18" fillId="0" borderId="0" xfId="1" applyFont="1" applyAlignment="1">
      <alignment horizontal="center" vertical="center"/>
    </xf>
    <xf numFmtId="0" fontId="22" fillId="33" borderId="23" xfId="1" applyFont="1" applyFill="1" applyBorder="1" applyAlignment="1">
      <alignment horizontal="center" vertical="center" wrapText="1"/>
    </xf>
    <xf numFmtId="0" fontId="22" fillId="33" borderId="24" xfId="1" applyFont="1" applyFill="1" applyBorder="1" applyAlignment="1">
      <alignment horizontal="center" vertical="center" wrapText="1"/>
    </xf>
    <xf numFmtId="0" fontId="18" fillId="0" borderId="0" xfId="1" applyFont="1" applyAlignment="1">
      <alignment horizontal="center"/>
    </xf>
    <xf numFmtId="0" fontId="18" fillId="0" borderId="29" xfId="1" applyFont="1" applyBorder="1" applyAlignment="1">
      <alignment horizontal="left" vertical="top" wrapText="1"/>
    </xf>
    <xf numFmtId="0" fontId="18" fillId="0" borderId="30" xfId="1" applyFont="1" applyBorder="1" applyAlignment="1">
      <alignment horizontal="left" vertical="top" wrapText="1"/>
    </xf>
    <xf numFmtId="0" fontId="18" fillId="0" borderId="31" xfId="1" applyFont="1" applyBorder="1" applyAlignment="1">
      <alignment horizontal="left" vertical="top" wrapText="1"/>
    </xf>
    <xf numFmtId="0" fontId="23" fillId="0" borderId="32" xfId="1" applyFont="1" applyBorder="1" applyAlignment="1">
      <alignment horizontal="center" vertical="top" wrapText="1"/>
    </xf>
    <xf numFmtId="0" fontId="23" fillId="0" borderId="33" xfId="1" applyFont="1" applyBorder="1" applyAlignment="1">
      <alignment horizontal="left" vertical="top" wrapText="1"/>
    </xf>
    <xf numFmtId="0" fontId="23" fillId="0" borderId="33" xfId="1" applyFont="1" applyBorder="1" applyAlignment="1">
      <alignment horizontal="center" vertical="top" wrapText="1"/>
    </xf>
    <xf numFmtId="0" fontId="23" fillId="0" borderId="0" xfId="1" applyFont="1" applyAlignment="1">
      <alignment vertical="top"/>
    </xf>
    <xf numFmtId="0" fontId="25" fillId="0" borderId="0" xfId="1" applyFont="1" applyAlignment="1">
      <alignment vertical="top"/>
    </xf>
    <xf numFmtId="0" fontId="27" fillId="0" borderId="0" xfId="1" applyFont="1" applyAlignment="1">
      <alignment vertical="top"/>
    </xf>
    <xf numFmtId="0" fontId="19" fillId="0" borderId="0" xfId="1" applyFont="1" applyAlignment="1">
      <alignment horizontal="center" vertical="top" wrapText="1"/>
    </xf>
    <xf numFmtId="0" fontId="19" fillId="33" borderId="24" xfId="1" applyFont="1" applyFill="1" applyBorder="1" applyAlignment="1">
      <alignment horizontal="center" vertical="center" wrapText="1"/>
    </xf>
    <xf numFmtId="2" fontId="18" fillId="0" borderId="0" xfId="1" applyNumberFormat="1" applyFont="1" applyAlignment="1">
      <alignment horizontal="right" vertical="top"/>
    </xf>
    <xf numFmtId="0" fontId="22" fillId="33" borderId="22" xfId="1" applyFont="1" applyFill="1" applyBorder="1" applyAlignment="1">
      <alignment horizontal="center" vertical="center" wrapText="1"/>
    </xf>
    <xf numFmtId="0" fontId="22" fillId="33" borderId="20" xfId="1" applyFont="1" applyFill="1" applyBorder="1" applyAlignment="1">
      <alignment horizontal="center" vertical="center" wrapText="1"/>
    </xf>
    <xf numFmtId="0" fontId="19" fillId="0" borderId="29" xfId="1" applyFont="1" applyBorder="1" applyAlignment="1">
      <alignment horizontal="center" vertical="top" wrapText="1"/>
    </xf>
    <xf numFmtId="0" fontId="19" fillId="0" borderId="30" xfId="1" applyFont="1" applyBorder="1" applyAlignment="1">
      <alignment horizontal="left" vertical="top" wrapText="1"/>
    </xf>
    <xf numFmtId="0" fontId="22" fillId="0" borderId="30" xfId="1" applyFont="1" applyBorder="1" applyAlignment="1">
      <alignment horizontal="left" vertical="top" wrapText="1" indent="1"/>
    </xf>
    <xf numFmtId="0" fontId="19" fillId="0" borderId="30" xfId="1" applyFont="1" applyBorder="1" applyAlignment="1">
      <alignment horizontal="center" vertical="top" wrapText="1"/>
    </xf>
    <xf numFmtId="0" fontId="23" fillId="0" borderId="30" xfId="1" applyFont="1" applyBorder="1" applyAlignment="1">
      <alignment horizontal="right" vertical="top" wrapText="1"/>
    </xf>
    <xf numFmtId="0" fontId="23" fillId="0" borderId="31" xfId="1" applyFont="1" applyBorder="1" applyAlignment="1">
      <alignment horizontal="right" vertical="top" wrapText="1"/>
    </xf>
    <xf numFmtId="0" fontId="19" fillId="0" borderId="34" xfId="1" applyFont="1" applyBorder="1" applyAlignment="1">
      <alignment horizontal="center" vertical="top" wrapText="1"/>
    </xf>
    <xf numFmtId="0" fontId="19" fillId="0" borderId="31" xfId="1" applyFont="1" applyBorder="1" applyAlignment="1">
      <alignment horizontal="left" vertical="top" wrapText="1"/>
    </xf>
    <xf numFmtId="0" fontId="19" fillId="0" borderId="31" xfId="1" applyFont="1" applyBorder="1" applyAlignment="1">
      <alignment horizontal="center" vertical="top" wrapText="1"/>
    </xf>
    <xf numFmtId="0" fontId="31" fillId="33" borderId="29" xfId="1" applyFont="1" applyFill="1" applyBorder="1" applyAlignment="1">
      <alignment horizontal="center" vertical="top" wrapText="1"/>
    </xf>
    <xf numFmtId="0" fontId="31" fillId="33" borderId="31" xfId="1" applyFont="1" applyFill="1" applyBorder="1" applyAlignment="1">
      <alignment horizontal="center" vertical="top" wrapText="1"/>
    </xf>
    <xf numFmtId="0" fontId="27" fillId="33" borderId="31" xfId="1" applyFont="1" applyFill="1" applyBorder="1" applyAlignment="1">
      <alignment horizontal="right" vertical="top" wrapText="1"/>
    </xf>
    <xf numFmtId="0" fontId="19" fillId="0" borderId="62" xfId="2" applyFont="1" applyBorder="1" applyAlignment="1">
      <alignment horizontal="center" vertical="center" wrapText="1"/>
    </xf>
    <xf numFmtId="0" fontId="19" fillId="0" borderId="62" xfId="2" applyFont="1" applyBorder="1" applyAlignment="1">
      <alignment horizontal="left" vertical="center" wrapText="1"/>
    </xf>
    <xf numFmtId="0" fontId="31" fillId="0" borderId="62" xfId="2" applyFont="1" applyBorder="1" applyAlignment="1">
      <alignment horizontal="center" vertical="center" wrapText="1"/>
    </xf>
    <xf numFmtId="0" fontId="23" fillId="0" borderId="62" xfId="2" applyFont="1" applyBorder="1" applyAlignment="1">
      <alignment horizontal="center" vertical="center" wrapText="1"/>
    </xf>
    <xf numFmtId="0" fontId="32" fillId="0" borderId="0" xfId="2"/>
    <xf numFmtId="0" fontId="49" fillId="0" borderId="0" xfId="2" applyFont="1" applyAlignment="1">
      <alignment horizontal="center" vertical="center"/>
    </xf>
    <xf numFmtId="0" fontId="27" fillId="0" borderId="0" xfId="625" applyFont="1" applyAlignment="1">
      <alignment horizontal="center"/>
    </xf>
    <xf numFmtId="0" fontId="27" fillId="0" borderId="0" xfId="625" applyFont="1" applyAlignment="1">
      <alignment horizontal="left" indent="4"/>
    </xf>
    <xf numFmtId="0" fontId="30" fillId="0" borderId="0" xfId="625" applyFont="1"/>
    <xf numFmtId="0" fontId="30" fillId="0" borderId="0" xfId="625" applyFont="1" applyAlignment="1">
      <alignment horizontal="left"/>
    </xf>
    <xf numFmtId="0" fontId="62" fillId="0" borderId="0" xfId="625" applyFont="1" applyBorder="1" applyAlignment="1">
      <alignment horizontal="center" vertical="center" wrapText="1"/>
    </xf>
    <xf numFmtId="0" fontId="30" fillId="0" borderId="0" xfId="625" applyFont="1" applyAlignment="1">
      <alignment horizontal="center"/>
    </xf>
    <xf numFmtId="0" fontId="51" fillId="47" borderId="60" xfId="2" applyFont="1" applyFill="1" applyBorder="1" applyAlignment="1">
      <alignment horizontal="center" vertical="center"/>
    </xf>
    <xf numFmtId="0" fontId="50" fillId="47" borderId="60" xfId="2" applyFont="1" applyFill="1" applyBorder="1" applyAlignment="1">
      <alignment horizontal="center" vertical="center"/>
    </xf>
    <xf numFmtId="0" fontId="50" fillId="47" borderId="60" xfId="2" applyFont="1" applyFill="1" applyBorder="1" applyAlignment="1">
      <alignment horizontal="left" vertical="center" wrapText="1" shrinkToFit="1"/>
    </xf>
    <xf numFmtId="3" fontId="50" fillId="47" borderId="60" xfId="2" applyNumberFormat="1" applyFont="1" applyFill="1" applyBorder="1" applyAlignment="1">
      <alignment horizontal="center" vertical="center"/>
    </xf>
    <xf numFmtId="3" fontId="60" fillId="48" borderId="60" xfId="2" applyNumberFormat="1" applyFont="1" applyFill="1" applyBorder="1" applyAlignment="1">
      <alignment horizontal="center" vertical="top" wrapText="1"/>
    </xf>
    <xf numFmtId="3" fontId="60" fillId="47" borderId="60" xfId="2" applyNumberFormat="1" applyFont="1" applyFill="1" applyBorder="1" applyAlignment="1">
      <alignment horizontal="center" vertical="center"/>
    </xf>
    <xf numFmtId="0" fontId="50" fillId="49" borderId="60" xfId="2" applyFont="1" applyFill="1" applyBorder="1" applyAlignment="1">
      <alignment horizontal="center" vertical="center"/>
    </xf>
    <xf numFmtId="0" fontId="51" fillId="49" borderId="60" xfId="2" applyFont="1" applyFill="1" applyBorder="1" applyAlignment="1">
      <alignment horizontal="left" vertical="center" wrapText="1" shrinkToFit="1"/>
    </xf>
    <xf numFmtId="3" fontId="61" fillId="49" borderId="60" xfId="2" applyNumberFormat="1" applyFont="1" applyFill="1" applyBorder="1" applyAlignment="1">
      <alignment horizontal="center" vertical="center"/>
    </xf>
    <xf numFmtId="0" fontId="29" fillId="0" borderId="0" xfId="625" applyFont="1" applyAlignment="1">
      <alignment horizontal="center" wrapText="1"/>
    </xf>
    <xf numFmtId="0" fontId="23" fillId="0" borderId="31" xfId="1" applyFont="1" applyBorder="1" applyAlignment="1">
      <alignment horizontal="right" vertical="center" wrapText="1"/>
    </xf>
    <xf numFmtId="0" fontId="53" fillId="0" borderId="60" xfId="571" applyFont="1" applyBorder="1" applyAlignment="1">
      <alignment horizontal="center" vertical="center"/>
    </xf>
    <xf numFmtId="0" fontId="53" fillId="0" borderId="60" xfId="571" applyFont="1" applyBorder="1" applyAlignment="1">
      <alignment horizontal="distributed" vertical="center"/>
    </xf>
    <xf numFmtId="3" fontId="53" fillId="0" borderId="60" xfId="571" applyNumberFormat="1" applyFont="1" applyBorder="1" applyAlignment="1">
      <alignment horizontal="distributed" vertical="center"/>
    </xf>
    <xf numFmtId="0" fontId="21" fillId="0" borderId="60" xfId="571" applyFont="1" applyBorder="1" applyAlignment="1">
      <alignment horizontal="center" vertical="center"/>
    </xf>
    <xf numFmtId="3" fontId="21" fillId="0" borderId="60" xfId="571" applyNumberFormat="1" applyFont="1" applyBorder="1" applyAlignment="1">
      <alignment horizontal="center" vertical="center"/>
    </xf>
    <xf numFmtId="0" fontId="54" fillId="0" borderId="60" xfId="571" applyFont="1" applyBorder="1" applyAlignment="1">
      <alignment horizontal="center" vertical="center"/>
    </xf>
    <xf numFmtId="0" fontId="54" fillId="0" borderId="60" xfId="571" applyFont="1" applyBorder="1"/>
    <xf numFmtId="0" fontId="54" fillId="0" borderId="60" xfId="571" applyFont="1" applyBorder="1" applyAlignment="1">
      <alignment horizontal="center"/>
    </xf>
    <xf numFmtId="3" fontId="54" fillId="0" borderId="60" xfId="571" applyNumberFormat="1" applyFont="1" applyBorder="1" applyAlignment="1">
      <alignment horizontal="center"/>
    </xf>
    <xf numFmtId="0" fontId="19" fillId="0" borderId="60" xfId="577" applyFont="1" applyBorder="1" applyAlignment="1">
      <alignment horizontal="left" vertical="top" wrapText="1"/>
    </xf>
    <xf numFmtId="0" fontId="32" fillId="0" borderId="60" xfId="2" applyBorder="1" applyAlignment="1">
      <alignment horizontal="center" vertical="center"/>
    </xf>
    <xf numFmtId="0" fontId="59" fillId="0" borderId="60" xfId="571" applyFont="1" applyBorder="1" applyAlignment="1">
      <alignment horizontal="center" vertical="center"/>
    </xf>
    <xf numFmtId="165" fontId="59" fillId="0" borderId="60" xfId="571" applyNumberFormat="1" applyFont="1" applyBorder="1" applyAlignment="1">
      <alignment horizontal="center" vertical="center"/>
    </xf>
    <xf numFmtId="166" fontId="59" fillId="0" borderId="60" xfId="571" applyNumberFormat="1" applyFont="1" applyBorder="1" applyAlignment="1">
      <alignment horizontal="center" vertical="center"/>
    </xf>
    <xf numFmtId="0" fontId="19" fillId="0" borderId="31" xfId="584" applyFont="1" applyBorder="1" applyAlignment="1">
      <alignment horizontal="left" vertical="top" wrapText="1"/>
    </xf>
    <xf numFmtId="0" fontId="50" fillId="47" borderId="60" xfId="2" applyFont="1" applyFill="1" applyBorder="1" applyAlignment="1">
      <alignment horizontal="left" vertical="center" wrapText="1" shrinkToFit="1"/>
    </xf>
    <xf numFmtId="0" fontId="63" fillId="0" borderId="60" xfId="571" applyFont="1" applyBorder="1" applyAlignment="1">
      <alignment horizontal="center" vertical="center"/>
    </xf>
    <xf numFmtId="0" fontId="59" fillId="0" borderId="60" xfId="2" applyFont="1" applyBorder="1" applyAlignment="1">
      <alignment horizontal="center" vertical="center"/>
    </xf>
    <xf numFmtId="0" fontId="59" fillId="0" borderId="60" xfId="577" applyFont="1" applyBorder="1" applyAlignment="1">
      <alignment horizontal="center" vertical="center" wrapText="1"/>
    </xf>
    <xf numFmtId="0" fontId="0" fillId="0" borderId="0" xfId="0" applyFont="1"/>
    <xf numFmtId="0" fontId="64" fillId="0" borderId="0" xfId="0" applyFont="1" applyAlignment="1">
      <alignment horizontal="center" vertical="center" wrapText="1"/>
    </xf>
    <xf numFmtId="0" fontId="64" fillId="0" borderId="0" xfId="0" applyFont="1" applyAlignment="1">
      <alignment horizontal="center" vertical="center"/>
    </xf>
    <xf numFmtId="2" fontId="0" fillId="0" borderId="0" xfId="0" applyNumberFormat="1" applyFont="1"/>
    <xf numFmtId="0" fontId="66" fillId="0" borderId="60" xfId="0" applyFont="1" applyBorder="1" applyAlignment="1">
      <alignment horizontal="center" wrapText="1"/>
    </xf>
    <xf numFmtId="0" fontId="55" fillId="0" borderId="60" xfId="0" applyFont="1" applyBorder="1" applyAlignment="1">
      <alignment horizontal="center" vertical="top" wrapText="1"/>
    </xf>
    <xf numFmtId="1" fontId="55" fillId="0" borderId="60" xfId="0" applyNumberFormat="1" applyFont="1" applyBorder="1" applyAlignment="1">
      <alignment horizontal="center" vertical="top" wrapText="1"/>
    </xf>
    <xf numFmtId="0" fontId="0" fillId="0" borderId="60" xfId="0" applyFont="1" applyBorder="1" applyAlignment="1">
      <alignment horizontal="center" vertical="center"/>
    </xf>
    <xf numFmtId="169" fontId="0" fillId="0" borderId="60" xfId="0" applyNumberFormat="1" applyBorder="1" applyAlignment="1">
      <alignment horizontal="center" vertical="center"/>
    </xf>
    <xf numFmtId="0" fontId="30" fillId="0" borderId="60" xfId="555" applyFont="1" applyBorder="1" applyAlignment="1">
      <alignment horizontal="left" vertical="top" wrapText="1"/>
    </xf>
    <xf numFmtId="1" fontId="67" fillId="0" borderId="60" xfId="0" applyNumberFormat="1" applyFont="1" applyBorder="1" applyAlignment="1">
      <alignment horizontal="center" vertical="center" wrapText="1"/>
    </xf>
    <xf numFmtId="164" fontId="30" fillId="0" borderId="60" xfId="555" applyNumberFormat="1" applyFont="1" applyBorder="1" applyAlignment="1">
      <alignment horizontal="center" vertical="center" wrapText="1"/>
    </xf>
    <xf numFmtId="169" fontId="0" fillId="0" borderId="60" xfId="0" applyNumberFormat="1" applyFont="1" applyBorder="1" applyAlignment="1">
      <alignment horizontal="center" vertical="center"/>
    </xf>
    <xf numFmtId="2" fontId="30" fillId="0" borderId="60" xfId="555" applyNumberFormat="1" applyFont="1" applyBorder="1" applyAlignment="1">
      <alignment horizontal="center" vertical="center" wrapText="1"/>
    </xf>
    <xf numFmtId="170" fontId="30" fillId="0" borderId="60" xfId="555" applyNumberFormat="1" applyFont="1" applyBorder="1" applyAlignment="1">
      <alignment horizontal="center" vertical="center" wrapText="1"/>
    </xf>
    <xf numFmtId="0" fontId="66" fillId="0" borderId="60" xfId="0" applyFont="1" applyBorder="1" applyAlignment="1">
      <alignment horizontal="center" vertical="center" wrapText="1"/>
    </xf>
    <xf numFmtId="0" fontId="66" fillId="0" borderId="41" xfId="0" applyFont="1" applyBorder="1" applyAlignment="1">
      <alignment horizontal="center" vertical="top" wrapText="1"/>
    </xf>
    <xf numFmtId="0" fontId="59" fillId="0" borderId="60" xfId="0" applyFont="1" applyBorder="1" applyAlignment="1">
      <alignment horizontal="center" vertical="top" wrapText="1"/>
    </xf>
    <xf numFmtId="0" fontId="66" fillId="47" borderId="42" xfId="0" applyFont="1" applyFill="1" applyBorder="1" applyAlignment="1">
      <alignment vertical="center" wrapText="1"/>
    </xf>
    <xf numFmtId="0" fontId="66" fillId="47" borderId="61" xfId="0" applyFont="1" applyFill="1" applyBorder="1" applyAlignment="1">
      <alignment vertical="center" wrapText="1"/>
    </xf>
    <xf numFmtId="0" fontId="66" fillId="47" borderId="25" xfId="0" applyFont="1" applyFill="1" applyBorder="1" applyAlignment="1">
      <alignment vertical="center" wrapText="1"/>
    </xf>
    <xf numFmtId="2" fontId="66" fillId="0" borderId="25" xfId="0" applyNumberFormat="1" applyFont="1" applyBorder="1" applyAlignment="1">
      <alignment horizontal="center" vertical="top" wrapText="1"/>
    </xf>
    <xf numFmtId="0" fontId="60" fillId="0" borderId="60" xfId="0" applyFont="1" applyBorder="1" applyAlignment="1">
      <alignment horizontal="center" vertical="top" wrapText="1"/>
    </xf>
    <xf numFmtId="2" fontId="55" fillId="0" borderId="60" xfId="0" applyNumberFormat="1" applyFont="1" applyBorder="1" applyAlignment="1">
      <alignment horizontal="center" vertical="center" wrapText="1"/>
    </xf>
    <xf numFmtId="0" fontId="59" fillId="0" borderId="42" xfId="0" applyFont="1" applyBorder="1" applyAlignment="1">
      <alignment horizontal="center" vertical="center" wrapText="1"/>
    </xf>
    <xf numFmtId="0" fontId="66" fillId="0" borderId="0" xfId="0" applyFont="1" applyBorder="1" applyAlignment="1">
      <alignment horizontal="center" vertical="center" wrapText="1"/>
    </xf>
    <xf numFmtId="0" fontId="67" fillId="0" borderId="0" xfId="0" applyFont="1" applyBorder="1" applyAlignment="1">
      <alignment horizontal="center" vertical="top" wrapText="1"/>
    </xf>
    <xf numFmtId="0" fontId="67" fillId="0" borderId="0" xfId="0" applyFont="1" applyBorder="1" applyAlignment="1">
      <alignment horizontal="left" vertical="center" wrapText="1"/>
    </xf>
    <xf numFmtId="0" fontId="67" fillId="0" borderId="0" xfId="0" applyFont="1" applyBorder="1" applyAlignment="1">
      <alignment horizontal="left" vertical="top" wrapText="1"/>
    </xf>
    <xf numFmtId="0" fontId="60" fillId="0" borderId="0" xfId="0" applyFont="1" applyBorder="1" applyAlignment="1">
      <alignment horizontal="left" vertical="center" wrapText="1"/>
    </xf>
    <xf numFmtId="0" fontId="0" fillId="0" borderId="0" xfId="0" applyFont="1" applyAlignment="1">
      <alignment horizontal="left" vertical="center"/>
    </xf>
    <xf numFmtId="2" fontId="0" fillId="0" borderId="0" xfId="0" applyNumberFormat="1"/>
    <xf numFmtId="0" fontId="25" fillId="47" borderId="0" xfId="1" applyFont="1" applyFill="1" applyAlignment="1">
      <alignment vertical="top"/>
    </xf>
    <xf numFmtId="0" fontId="23" fillId="0" borderId="31" xfId="1" applyFont="1" applyBorder="1" applyAlignment="1">
      <alignment horizontal="right" vertical="top" wrapText="1"/>
    </xf>
    <xf numFmtId="0" fontId="19" fillId="0" borderId="34" xfId="1" applyFont="1" applyBorder="1" applyAlignment="1">
      <alignment horizontal="center" vertical="top" wrapText="1"/>
    </xf>
    <xf numFmtId="0" fontId="19" fillId="0" borderId="31" xfId="1" applyFont="1" applyBorder="1" applyAlignment="1">
      <alignment horizontal="left" vertical="top" wrapText="1"/>
    </xf>
    <xf numFmtId="0" fontId="19" fillId="0" borderId="31" xfId="1" applyFont="1" applyBorder="1" applyAlignment="1">
      <alignment horizontal="center" vertical="top" wrapText="1"/>
    </xf>
    <xf numFmtId="0" fontId="23" fillId="0" borderId="31" xfId="1" applyFont="1" applyBorder="1" applyAlignment="1">
      <alignment horizontal="right" vertical="top" wrapText="1"/>
    </xf>
    <xf numFmtId="0" fontId="19" fillId="0" borderId="34" xfId="1" applyFont="1" applyBorder="1" applyAlignment="1">
      <alignment horizontal="center" vertical="top" wrapText="1"/>
    </xf>
    <xf numFmtId="0" fontId="19" fillId="0" borderId="31" xfId="1" applyFont="1" applyBorder="1" applyAlignment="1">
      <alignment horizontal="left" vertical="top" wrapText="1"/>
    </xf>
    <xf numFmtId="0" fontId="19" fillId="0" borderId="31" xfId="1" applyFont="1" applyBorder="1" applyAlignment="1">
      <alignment horizontal="center" vertical="top" wrapText="1"/>
    </xf>
    <xf numFmtId="0" fontId="22" fillId="33" borderId="23" xfId="1" applyFont="1" applyFill="1" applyBorder="1" applyAlignment="1">
      <alignment horizontal="center" vertical="center" wrapText="1"/>
    </xf>
    <xf numFmtId="0" fontId="22" fillId="33" borderId="24" xfId="1" applyFont="1" applyFill="1" applyBorder="1" applyAlignment="1">
      <alignment horizontal="center" vertical="center" wrapText="1"/>
    </xf>
    <xf numFmtId="0" fontId="18" fillId="0" borderId="29" xfId="1" applyFont="1" applyBorder="1" applyAlignment="1">
      <alignment horizontal="left" vertical="top" wrapText="1"/>
    </xf>
    <xf numFmtId="0" fontId="18" fillId="0" borderId="30" xfId="1" applyFont="1" applyBorder="1" applyAlignment="1">
      <alignment horizontal="left" vertical="top" wrapText="1"/>
    </xf>
    <xf numFmtId="0" fontId="23" fillId="0" borderId="32" xfId="1" applyFont="1" applyBorder="1" applyAlignment="1">
      <alignment horizontal="center" vertical="top" wrapText="1"/>
    </xf>
    <xf numFmtId="0" fontId="23" fillId="0" borderId="33" xfId="1" applyFont="1" applyBorder="1" applyAlignment="1">
      <alignment horizontal="left" vertical="top" wrapText="1"/>
    </xf>
    <xf numFmtId="0" fontId="23" fillId="0" borderId="33" xfId="1" applyFont="1" applyBorder="1" applyAlignment="1">
      <alignment horizontal="center" vertical="top" wrapText="1"/>
    </xf>
    <xf numFmtId="49" fontId="24" fillId="0" borderId="34" xfId="1" applyNumberFormat="1" applyFont="1" applyBorder="1" applyAlignment="1">
      <alignment horizontal="center" vertical="top" wrapText="1"/>
    </xf>
    <xf numFmtId="0" fontId="24" fillId="0" borderId="31" xfId="1" applyFont="1" applyBorder="1" applyAlignment="1">
      <alignment horizontal="center" vertical="top" wrapText="1"/>
    </xf>
    <xf numFmtId="0" fontId="24" fillId="0" borderId="31" xfId="1" applyFont="1" applyBorder="1" applyAlignment="1">
      <alignment horizontal="left" vertical="top" wrapText="1" indent="1"/>
    </xf>
    <xf numFmtId="0" fontId="24" fillId="0" borderId="31" xfId="1" applyFont="1" applyBorder="1" applyAlignment="1">
      <alignment horizontal="right" vertical="top"/>
    </xf>
    <xf numFmtId="0" fontId="26" fillId="0" borderId="35" xfId="1" applyFont="1" applyBorder="1" applyAlignment="1">
      <alignment horizontal="center" vertical="top" wrapText="1"/>
    </xf>
    <xf numFmtId="0" fontId="26" fillId="0" borderId="36" xfId="1" applyFont="1" applyBorder="1" applyAlignment="1">
      <alignment horizontal="center" vertical="top" wrapText="1"/>
    </xf>
    <xf numFmtId="0" fontId="26" fillId="0" borderId="36" xfId="1" applyFont="1" applyBorder="1" applyAlignment="1">
      <alignment horizontal="left" vertical="top" wrapText="1"/>
    </xf>
    <xf numFmtId="0" fontId="26" fillId="0" borderId="36" xfId="1" applyFont="1" applyBorder="1" applyAlignment="1">
      <alignment horizontal="right" vertical="top"/>
    </xf>
    <xf numFmtId="0" fontId="29" fillId="0" borderId="0" xfId="1" applyFont="1" applyAlignment="1">
      <alignment horizontal="left" vertical="top" wrapText="1"/>
    </xf>
    <xf numFmtId="0" fontId="18" fillId="0" borderId="0" xfId="1" applyFont="1" applyAlignment="1">
      <alignment horizontal="left" vertical="top" wrapText="1"/>
    </xf>
    <xf numFmtId="0" fontId="19" fillId="0" borderId="0" xfId="1" applyFont="1" applyAlignment="1">
      <alignment horizontal="right" vertical="top"/>
    </xf>
    <xf numFmtId="0" fontId="21" fillId="0" borderId="0" xfId="1" applyFont="1" applyAlignment="1">
      <alignment horizontal="left" vertical="top" wrapText="1"/>
    </xf>
    <xf numFmtId="0" fontId="18" fillId="0" borderId="10" xfId="1" applyFont="1" applyBorder="1" applyAlignment="1">
      <alignment horizontal="left" vertical="top"/>
    </xf>
    <xf numFmtId="0" fontId="18" fillId="0" borderId="11" xfId="1" applyFont="1" applyBorder="1" applyAlignment="1">
      <alignment horizontal="left" vertical="top"/>
    </xf>
    <xf numFmtId="0" fontId="18" fillId="0" borderId="12" xfId="1" applyFont="1" applyBorder="1" applyAlignment="1">
      <alignment horizontal="left" vertical="top" wrapText="1"/>
    </xf>
    <xf numFmtId="164" fontId="23" fillId="0" borderId="29" xfId="1" applyNumberFormat="1" applyFont="1" applyBorder="1" applyAlignment="1">
      <alignment horizontal="center" vertical="top"/>
    </xf>
    <xf numFmtId="164" fontId="23" fillId="0" borderId="31" xfId="1" applyNumberFormat="1" applyFont="1" applyBorder="1" applyAlignment="1">
      <alignment horizontal="center" vertical="top"/>
    </xf>
    <xf numFmtId="0" fontId="18" fillId="0" borderId="26" xfId="1" applyFont="1" applyBorder="1" applyAlignment="1">
      <alignment horizontal="center"/>
    </xf>
    <xf numFmtId="0" fontId="18" fillId="0" borderId="27" xfId="1" applyFont="1" applyBorder="1" applyAlignment="1">
      <alignment horizontal="center"/>
    </xf>
    <xf numFmtId="0" fontId="18" fillId="0" borderId="30" xfId="1" applyFont="1" applyBorder="1" applyAlignment="1">
      <alignment horizontal="left" vertical="top" wrapText="1"/>
    </xf>
    <xf numFmtId="0" fontId="19" fillId="33" borderId="13" xfId="1" applyFont="1" applyFill="1" applyBorder="1" applyAlignment="1">
      <alignment horizontal="center" vertical="center" wrapText="1"/>
    </xf>
    <xf numFmtId="0" fontId="19" fillId="33" borderId="17" xfId="1" applyFont="1" applyFill="1" applyBorder="1" applyAlignment="1">
      <alignment horizontal="center" vertical="center" wrapText="1"/>
    </xf>
    <xf numFmtId="0" fontId="19" fillId="33" borderId="21" xfId="1" applyFont="1" applyFill="1" applyBorder="1" applyAlignment="1">
      <alignment horizontal="center" vertical="center" wrapText="1"/>
    </xf>
    <xf numFmtId="0" fontId="19" fillId="33" borderId="14" xfId="1" applyFont="1" applyFill="1" applyBorder="1" applyAlignment="1">
      <alignment horizontal="center" vertical="center" wrapText="1"/>
    </xf>
    <xf numFmtId="0" fontId="19" fillId="33" borderId="18" xfId="1" applyFont="1" applyFill="1" applyBorder="1" applyAlignment="1">
      <alignment horizontal="center" vertical="center" wrapText="1"/>
    </xf>
    <xf numFmtId="0" fontId="19" fillId="33" borderId="22" xfId="1" applyFont="1" applyFill="1" applyBorder="1" applyAlignment="1">
      <alignment horizontal="center" vertical="center" wrapText="1"/>
    </xf>
    <xf numFmtId="0" fontId="19" fillId="33" borderId="15" xfId="1" applyFont="1" applyFill="1" applyBorder="1" applyAlignment="1">
      <alignment horizontal="center" vertical="center" wrapText="1"/>
    </xf>
    <xf numFmtId="0" fontId="19" fillId="33" borderId="16" xfId="1" applyFont="1" applyFill="1" applyBorder="1" applyAlignment="1">
      <alignment horizontal="center" vertical="center" wrapText="1"/>
    </xf>
    <xf numFmtId="0" fontId="19" fillId="33" borderId="19" xfId="1" applyFont="1" applyFill="1" applyBorder="1" applyAlignment="1">
      <alignment horizontal="center" vertical="center" wrapText="1"/>
    </xf>
    <xf numFmtId="0" fontId="28" fillId="0" borderId="39" xfId="1" applyFont="1" applyBorder="1" applyAlignment="1">
      <alignment horizontal="center" vertical="top" wrapText="1"/>
    </xf>
    <xf numFmtId="0" fontId="18" fillId="0" borderId="40" xfId="1" applyFont="1" applyBorder="1" applyAlignment="1">
      <alignment horizontal="center" vertical="top" wrapText="1"/>
    </xf>
    <xf numFmtId="0" fontId="29" fillId="0" borderId="0" xfId="1" applyFont="1" applyAlignment="1">
      <alignment horizontal="left" vertical="top" wrapText="1"/>
    </xf>
    <xf numFmtId="0" fontId="28" fillId="0" borderId="0" xfId="1" applyFont="1" applyAlignment="1">
      <alignment horizontal="center" vertical="top" wrapText="1"/>
    </xf>
    <xf numFmtId="0" fontId="19" fillId="33" borderId="41" xfId="1" applyFont="1" applyFill="1" applyBorder="1" applyAlignment="1">
      <alignment horizontal="center" vertical="center" wrapText="1"/>
    </xf>
    <xf numFmtId="0" fontId="19" fillId="33" borderId="44" xfId="1" applyFont="1" applyFill="1" applyBorder="1" applyAlignment="1">
      <alignment horizontal="center" vertical="center" wrapText="1"/>
    </xf>
    <xf numFmtId="0" fontId="19" fillId="33" borderId="42" xfId="1" applyFont="1" applyFill="1" applyBorder="1" applyAlignment="1">
      <alignment horizontal="center" vertical="center" wrapText="1"/>
    </xf>
    <xf numFmtId="0" fontId="19" fillId="33" borderId="43" xfId="1" applyFont="1" applyFill="1" applyBorder="1" applyAlignment="1">
      <alignment horizontal="center" vertical="center" wrapText="1"/>
    </xf>
    <xf numFmtId="0" fontId="18" fillId="0" borderId="28" xfId="1" applyFont="1" applyBorder="1" applyAlignment="1">
      <alignment horizontal="center"/>
    </xf>
    <xf numFmtId="0" fontId="23" fillId="0" borderId="30" xfId="1" applyFont="1" applyBorder="1" applyAlignment="1">
      <alignment horizontal="left" vertical="top" wrapText="1"/>
    </xf>
    <xf numFmtId="0" fontId="18" fillId="0" borderId="45" xfId="1" applyFont="1" applyBorder="1" applyAlignment="1">
      <alignment horizontal="left" vertical="top" wrapText="1"/>
    </xf>
    <xf numFmtId="0" fontId="18" fillId="0" borderId="46" xfId="1" applyFont="1" applyBorder="1" applyAlignment="1">
      <alignment horizontal="left" vertical="top" wrapText="1"/>
    </xf>
    <xf numFmtId="0" fontId="18" fillId="0" borderId="47" xfId="1" applyFont="1" applyBorder="1" applyAlignment="1">
      <alignment horizontal="left" vertical="top" wrapText="1"/>
    </xf>
    <xf numFmtId="0" fontId="27" fillId="0" borderId="40" xfId="1" applyFont="1" applyBorder="1" applyAlignment="1">
      <alignment horizontal="center" vertical="center" wrapText="1"/>
    </xf>
    <xf numFmtId="0" fontId="54" fillId="0" borderId="40" xfId="1" applyFont="1" applyBorder="1" applyAlignment="1">
      <alignment horizontal="center" vertical="center" wrapText="1"/>
    </xf>
    <xf numFmtId="0" fontId="18" fillId="0" borderId="48" xfId="1" applyFont="1" applyBorder="1" applyAlignment="1">
      <alignment horizontal="left" vertical="top" wrapText="1"/>
    </xf>
    <xf numFmtId="0" fontId="18" fillId="0" borderId="29" xfId="1" applyFont="1" applyBorder="1" applyAlignment="1">
      <alignment horizontal="left" vertical="top" wrapText="1"/>
    </xf>
    <xf numFmtId="0" fontId="31" fillId="33" borderId="30" xfId="1" applyFont="1" applyFill="1" applyBorder="1" applyAlignment="1">
      <alignment horizontal="left" vertical="top" wrapText="1"/>
    </xf>
    <xf numFmtId="0" fontId="31" fillId="33" borderId="31" xfId="1" applyFont="1" applyFill="1" applyBorder="1" applyAlignment="1">
      <alignment horizontal="left" vertical="top" wrapText="1"/>
    </xf>
    <xf numFmtId="0" fontId="18" fillId="0" borderId="49" xfId="1" applyFont="1" applyBorder="1" applyAlignment="1">
      <alignment horizontal="center"/>
    </xf>
    <xf numFmtId="0" fontId="18" fillId="0" borderId="50" xfId="1" applyFont="1" applyBorder="1" applyAlignment="1">
      <alignment horizontal="center"/>
    </xf>
    <xf numFmtId="0" fontId="22" fillId="33" borderId="37" xfId="1" applyFont="1" applyFill="1" applyBorder="1" applyAlignment="1">
      <alignment horizontal="left" vertical="top" wrapText="1"/>
    </xf>
    <xf numFmtId="0" fontId="22" fillId="33" borderId="38" xfId="1" applyFont="1" applyFill="1" applyBorder="1" applyAlignment="1">
      <alignment horizontal="left" vertical="top" wrapText="1"/>
    </xf>
    <xf numFmtId="0" fontId="29" fillId="0" borderId="0" xfId="625" applyFont="1" applyAlignment="1">
      <alignment horizontal="center" wrapText="1"/>
    </xf>
    <xf numFmtId="0" fontId="29" fillId="0" borderId="0" xfId="625" applyFont="1" applyBorder="1" applyAlignment="1">
      <alignment horizontal="center" vertical="center" wrapText="1"/>
    </xf>
    <xf numFmtId="0" fontId="50" fillId="49" borderId="41" xfId="2" applyFont="1" applyFill="1" applyBorder="1" applyAlignment="1">
      <alignment horizontal="center" vertical="center" shrinkToFit="1"/>
    </xf>
    <xf numFmtId="0" fontId="50" fillId="49" borderId="23" xfId="2" applyFont="1" applyFill="1" applyBorder="1" applyAlignment="1">
      <alignment horizontal="center" vertical="center" shrinkToFit="1"/>
    </xf>
    <xf numFmtId="0" fontId="50" fillId="49" borderId="41" xfId="2" applyFont="1" applyFill="1" applyBorder="1" applyAlignment="1">
      <alignment horizontal="center" vertical="center"/>
    </xf>
    <xf numFmtId="0" fontId="50" fillId="49" borderId="23" xfId="2" applyFont="1" applyFill="1" applyBorder="1" applyAlignment="1">
      <alignment horizontal="center" vertical="center"/>
    </xf>
    <xf numFmtId="3" fontId="50" fillId="49" borderId="41" xfId="2" applyNumberFormat="1" applyFont="1" applyFill="1" applyBorder="1" applyAlignment="1">
      <alignment horizontal="center" vertical="center" wrapText="1"/>
    </xf>
    <xf numFmtId="3" fontId="50" fillId="49" borderId="23" xfId="2" applyNumberFormat="1" applyFont="1" applyFill="1" applyBorder="1" applyAlignment="1">
      <alignment horizontal="center" vertical="center" wrapText="1"/>
    </xf>
    <xf numFmtId="0" fontId="29" fillId="0" borderId="0" xfId="625" applyFont="1" applyAlignment="1">
      <alignment horizontal="center" vertical="center" wrapText="1"/>
    </xf>
    <xf numFmtId="0" fontId="52" fillId="0" borderId="0" xfId="2" applyFont="1" applyAlignment="1">
      <alignment horizontal="center"/>
    </xf>
    <xf numFmtId="0" fontId="56" fillId="0" borderId="42" xfId="571" applyFont="1" applyBorder="1" applyAlignment="1">
      <alignment horizontal="center" vertical="center" wrapText="1"/>
    </xf>
    <xf numFmtId="0" fontId="56" fillId="0" borderId="61" xfId="571" applyFont="1" applyBorder="1" applyAlignment="1">
      <alignment horizontal="center" vertical="center" wrapText="1"/>
    </xf>
    <xf numFmtId="0" fontId="56" fillId="0" borderId="25" xfId="571" applyFont="1" applyBorder="1" applyAlignment="1">
      <alignment horizontal="center" vertical="center" wrapText="1"/>
    </xf>
    <xf numFmtId="0" fontId="55" fillId="0" borderId="0" xfId="2" applyFont="1" applyAlignment="1">
      <alignment horizontal="center" vertical="center"/>
    </xf>
    <xf numFmtId="0" fontId="66" fillId="0" borderId="60" xfId="0" applyFont="1" applyBorder="1" applyAlignment="1">
      <alignment horizontal="center" vertical="center" wrapText="1"/>
    </xf>
    <xf numFmtId="0" fontId="60" fillId="0" borderId="0" xfId="0" applyFont="1" applyBorder="1" applyAlignment="1">
      <alignment horizontal="left" vertical="center" wrapText="1"/>
    </xf>
    <xf numFmtId="1" fontId="59" fillId="0" borderId="42" xfId="0" applyNumberFormat="1" applyFont="1" applyBorder="1" applyAlignment="1">
      <alignment horizontal="center" vertical="center" wrapText="1"/>
    </xf>
    <xf numFmtId="1" fontId="59" fillId="0" borderId="61" xfId="0" applyNumberFormat="1" applyFont="1" applyBorder="1" applyAlignment="1">
      <alignment horizontal="center" vertical="center" wrapText="1"/>
    </xf>
    <xf numFmtId="1" fontId="59" fillId="0" borderId="25" xfId="0" applyNumberFormat="1" applyFont="1" applyBorder="1" applyAlignment="1">
      <alignment horizontal="center" vertical="center" wrapText="1"/>
    </xf>
    <xf numFmtId="0" fontId="55" fillId="0" borderId="42" xfId="0" applyFont="1" applyBorder="1" applyAlignment="1">
      <alignment horizontal="center" vertical="top" wrapText="1"/>
    </xf>
    <xf numFmtId="0" fontId="55" fillId="0" borderId="61" xfId="0" applyFont="1" applyBorder="1" applyAlignment="1">
      <alignment horizontal="center" vertical="top" wrapText="1"/>
    </xf>
    <xf numFmtId="0" fontId="55" fillId="0" borderId="25" xfId="0" applyFont="1" applyBorder="1" applyAlignment="1">
      <alignment horizontal="center" vertical="top" wrapText="1"/>
    </xf>
    <xf numFmtId="0" fontId="66" fillId="0" borderId="42" xfId="0" applyFont="1" applyBorder="1" applyAlignment="1">
      <alignment horizontal="center" vertical="center" wrapText="1"/>
    </xf>
    <xf numFmtId="0" fontId="66" fillId="0" borderId="61" xfId="0" applyFont="1" applyBorder="1" applyAlignment="1">
      <alignment horizontal="center" vertical="center" wrapText="1"/>
    </xf>
    <xf numFmtId="0" fontId="66" fillId="0" borderId="42" xfId="0" applyFont="1" applyBorder="1" applyAlignment="1">
      <alignment horizontal="center" vertical="top" wrapText="1"/>
    </xf>
    <xf numFmtId="0" fontId="66" fillId="0" borderId="61" xfId="0" applyFont="1" applyBorder="1" applyAlignment="1">
      <alignment horizontal="center" vertical="top" wrapText="1"/>
    </xf>
    <xf numFmtId="0" fontId="66" fillId="0" borderId="25" xfId="0" applyFont="1" applyBorder="1" applyAlignment="1">
      <alignment horizontal="center" vertical="top" wrapText="1"/>
    </xf>
    <xf numFmtId="2" fontId="66" fillId="0" borderId="42" xfId="0" applyNumberFormat="1" applyFont="1" applyBorder="1" applyAlignment="1">
      <alignment horizontal="center" vertical="center" wrapText="1"/>
    </xf>
    <xf numFmtId="0" fontId="66" fillId="0" borderId="25" xfId="0" applyFont="1" applyBorder="1" applyAlignment="1">
      <alignment horizontal="center" vertical="center" wrapText="1"/>
    </xf>
    <xf numFmtId="0" fontId="55" fillId="0" borderId="60" xfId="0" applyFont="1" applyBorder="1" applyAlignment="1">
      <alignment horizontal="center" vertical="top" wrapText="1"/>
    </xf>
    <xf numFmtId="0" fontId="0" fillId="0" borderId="63" xfId="0" applyBorder="1" applyAlignment="1">
      <alignment horizontal="center" vertical="center" wrapText="1"/>
    </xf>
    <xf numFmtId="0" fontId="0" fillId="0" borderId="63" xfId="0" applyFont="1" applyBorder="1" applyAlignment="1">
      <alignment horizontal="center" vertical="center" wrapText="1"/>
    </xf>
    <xf numFmtId="1" fontId="59" fillId="0" borderId="60" xfId="0" applyNumberFormat="1" applyFont="1" applyBorder="1" applyAlignment="1">
      <alignment horizontal="center" vertical="center" wrapText="1"/>
    </xf>
    <xf numFmtId="2" fontId="66" fillId="0" borderId="60" xfId="0" applyNumberFormat="1" applyFont="1" applyBorder="1" applyAlignment="1">
      <alignment horizontal="center" vertical="center" wrapText="1"/>
    </xf>
    <xf numFmtId="0" fontId="66" fillId="0" borderId="60" xfId="0" applyFont="1" applyBorder="1" applyAlignment="1">
      <alignment horizontal="center" wrapText="1"/>
    </xf>
    <xf numFmtId="0" fontId="55" fillId="0" borderId="60" xfId="0" applyFont="1" applyBorder="1" applyAlignment="1">
      <alignment horizontal="center" vertical="center" wrapText="1"/>
    </xf>
    <xf numFmtId="0" fontId="51" fillId="0" borderId="60" xfId="0" applyFont="1" applyBorder="1" applyAlignment="1">
      <alignment horizontal="center" vertical="center" wrapText="1"/>
    </xf>
    <xf numFmtId="0" fontId="65" fillId="0" borderId="12" xfId="0" applyFont="1" applyBorder="1" applyAlignment="1">
      <alignment horizontal="center" vertical="center" wrapText="1"/>
    </xf>
    <xf numFmtId="0" fontId="64" fillId="0" borderId="0" xfId="0" applyFont="1" applyAlignment="1">
      <alignment horizontal="center" vertical="center" wrapText="1"/>
    </xf>
    <xf numFmtId="0" fontId="0" fillId="0" borderId="0" xfId="0" applyFont="1" applyAlignment="1">
      <alignment horizontal="center" vertical="center"/>
    </xf>
    <xf numFmtId="0" fontId="64" fillId="0" borderId="0" xfId="0" applyFont="1" applyAlignment="1">
      <alignment horizontal="center" vertical="center"/>
    </xf>
    <xf numFmtId="0" fontId="55" fillId="0" borderId="0" xfId="0" applyFont="1" applyAlignment="1">
      <alignment horizontal="center"/>
    </xf>
    <xf numFmtId="0" fontId="55" fillId="0" borderId="0" xfId="0" applyFont="1" applyAlignment="1">
      <alignment horizontal="center" vertical="center" wrapText="1"/>
    </xf>
    <xf numFmtId="0" fontId="55" fillId="0" borderId="0" xfId="0" applyFont="1" applyAlignment="1">
      <alignment horizontal="center" vertical="center"/>
    </xf>
    <xf numFmtId="0" fontId="64" fillId="0" borderId="0" xfId="0" applyFont="1" applyAlignment="1">
      <alignment horizontal="center"/>
    </xf>
  </cellXfs>
  <cellStyles count="1353">
    <cellStyle name="20% - Акцент1 10" xfId="3" xr:uid="{00000000-0005-0000-0000-000000000000}"/>
    <cellStyle name="20% - Акцент1 10 2" xfId="723" xr:uid="{00000000-0005-0000-0000-000001000000}"/>
    <cellStyle name="20% - Акцент1 11" xfId="4" xr:uid="{00000000-0005-0000-0000-000002000000}"/>
    <cellStyle name="20% - Акцент1 11 2" xfId="724" xr:uid="{00000000-0005-0000-0000-000003000000}"/>
    <cellStyle name="20% - Акцент1 12" xfId="5" xr:uid="{00000000-0005-0000-0000-000004000000}"/>
    <cellStyle name="20% - Акцент1 12 2" xfId="725" xr:uid="{00000000-0005-0000-0000-000005000000}"/>
    <cellStyle name="20% - Акцент1 13" xfId="6" xr:uid="{00000000-0005-0000-0000-000006000000}"/>
    <cellStyle name="20% - Акцент1 13 2" xfId="726" xr:uid="{00000000-0005-0000-0000-000007000000}"/>
    <cellStyle name="20% - Акцент1 14" xfId="7" xr:uid="{00000000-0005-0000-0000-000008000000}"/>
    <cellStyle name="20% - Акцент1 14 2" xfId="727" xr:uid="{00000000-0005-0000-0000-000009000000}"/>
    <cellStyle name="20% - Акцент1 15" xfId="8" xr:uid="{00000000-0005-0000-0000-00000A000000}"/>
    <cellStyle name="20% - Акцент1 15 2" xfId="728" xr:uid="{00000000-0005-0000-0000-00000B000000}"/>
    <cellStyle name="20% - Акцент1 16" xfId="9" xr:uid="{00000000-0005-0000-0000-00000C000000}"/>
    <cellStyle name="20% - Акцент1 16 2" xfId="729" xr:uid="{00000000-0005-0000-0000-00000D000000}"/>
    <cellStyle name="20% - Акцент1 2" xfId="10" xr:uid="{00000000-0005-0000-0000-00000E000000}"/>
    <cellStyle name="20% - Акцент1 2 2" xfId="730" xr:uid="{00000000-0005-0000-0000-00000F000000}"/>
    <cellStyle name="20% - Акцент1 3" xfId="11" xr:uid="{00000000-0005-0000-0000-000010000000}"/>
    <cellStyle name="20% - Акцент1 3 2" xfId="731" xr:uid="{00000000-0005-0000-0000-000011000000}"/>
    <cellStyle name="20% - Акцент1 4" xfId="12" xr:uid="{00000000-0005-0000-0000-000012000000}"/>
    <cellStyle name="20% - Акцент1 4 2" xfId="732" xr:uid="{00000000-0005-0000-0000-000013000000}"/>
    <cellStyle name="20% - Акцент1 5" xfId="13" xr:uid="{00000000-0005-0000-0000-000014000000}"/>
    <cellStyle name="20% - Акцент1 5 2" xfId="733" xr:uid="{00000000-0005-0000-0000-000015000000}"/>
    <cellStyle name="20% - Акцент1 6" xfId="14" xr:uid="{00000000-0005-0000-0000-000016000000}"/>
    <cellStyle name="20% - Акцент1 6 2" xfId="734" xr:uid="{00000000-0005-0000-0000-000017000000}"/>
    <cellStyle name="20% - Акцент1 7" xfId="15" xr:uid="{00000000-0005-0000-0000-000018000000}"/>
    <cellStyle name="20% - Акцент1 7 2" xfId="735" xr:uid="{00000000-0005-0000-0000-000019000000}"/>
    <cellStyle name="20% - Акцент1 8" xfId="16" xr:uid="{00000000-0005-0000-0000-00001A000000}"/>
    <cellStyle name="20% - Акцент1 8 2" xfId="736" xr:uid="{00000000-0005-0000-0000-00001B000000}"/>
    <cellStyle name="20% - Акцент1 9" xfId="17" xr:uid="{00000000-0005-0000-0000-00001C000000}"/>
    <cellStyle name="20% - Акцент1 9 2" xfId="737" xr:uid="{00000000-0005-0000-0000-00001D000000}"/>
    <cellStyle name="20% - Акцент2 10" xfId="18" xr:uid="{00000000-0005-0000-0000-00001E000000}"/>
    <cellStyle name="20% - Акцент2 10 2" xfId="738" xr:uid="{00000000-0005-0000-0000-00001F000000}"/>
    <cellStyle name="20% - Акцент2 11" xfId="19" xr:uid="{00000000-0005-0000-0000-000020000000}"/>
    <cellStyle name="20% - Акцент2 11 2" xfId="739" xr:uid="{00000000-0005-0000-0000-000021000000}"/>
    <cellStyle name="20% - Акцент2 12" xfId="20" xr:uid="{00000000-0005-0000-0000-000022000000}"/>
    <cellStyle name="20% - Акцент2 12 2" xfId="740" xr:uid="{00000000-0005-0000-0000-000023000000}"/>
    <cellStyle name="20% - Акцент2 13" xfId="21" xr:uid="{00000000-0005-0000-0000-000024000000}"/>
    <cellStyle name="20% - Акцент2 13 2" xfId="741" xr:uid="{00000000-0005-0000-0000-000025000000}"/>
    <cellStyle name="20% - Акцент2 14" xfId="22" xr:uid="{00000000-0005-0000-0000-000026000000}"/>
    <cellStyle name="20% - Акцент2 14 2" xfId="742" xr:uid="{00000000-0005-0000-0000-000027000000}"/>
    <cellStyle name="20% - Акцент2 15" xfId="23" xr:uid="{00000000-0005-0000-0000-000028000000}"/>
    <cellStyle name="20% - Акцент2 15 2" xfId="743" xr:uid="{00000000-0005-0000-0000-000029000000}"/>
    <cellStyle name="20% - Акцент2 16" xfId="24" xr:uid="{00000000-0005-0000-0000-00002A000000}"/>
    <cellStyle name="20% - Акцент2 16 2" xfId="744" xr:uid="{00000000-0005-0000-0000-00002B000000}"/>
    <cellStyle name="20% - Акцент2 2" xfId="25" xr:uid="{00000000-0005-0000-0000-00002C000000}"/>
    <cellStyle name="20% - Акцент2 2 2" xfId="745" xr:uid="{00000000-0005-0000-0000-00002D000000}"/>
    <cellStyle name="20% - Акцент2 3" xfId="26" xr:uid="{00000000-0005-0000-0000-00002E000000}"/>
    <cellStyle name="20% - Акцент2 3 2" xfId="746" xr:uid="{00000000-0005-0000-0000-00002F000000}"/>
    <cellStyle name="20% - Акцент2 4" xfId="27" xr:uid="{00000000-0005-0000-0000-000030000000}"/>
    <cellStyle name="20% - Акцент2 4 2" xfId="747" xr:uid="{00000000-0005-0000-0000-000031000000}"/>
    <cellStyle name="20% - Акцент2 5" xfId="28" xr:uid="{00000000-0005-0000-0000-000032000000}"/>
    <cellStyle name="20% - Акцент2 5 2" xfId="748" xr:uid="{00000000-0005-0000-0000-000033000000}"/>
    <cellStyle name="20% - Акцент2 6" xfId="29" xr:uid="{00000000-0005-0000-0000-000034000000}"/>
    <cellStyle name="20% - Акцент2 6 2" xfId="749" xr:uid="{00000000-0005-0000-0000-000035000000}"/>
    <cellStyle name="20% - Акцент2 7" xfId="30" xr:uid="{00000000-0005-0000-0000-000036000000}"/>
    <cellStyle name="20% - Акцент2 7 2" xfId="750" xr:uid="{00000000-0005-0000-0000-000037000000}"/>
    <cellStyle name="20% - Акцент2 8" xfId="31" xr:uid="{00000000-0005-0000-0000-000038000000}"/>
    <cellStyle name="20% - Акцент2 8 2" xfId="751" xr:uid="{00000000-0005-0000-0000-000039000000}"/>
    <cellStyle name="20% - Акцент2 9" xfId="32" xr:uid="{00000000-0005-0000-0000-00003A000000}"/>
    <cellStyle name="20% - Акцент2 9 2" xfId="752" xr:uid="{00000000-0005-0000-0000-00003B000000}"/>
    <cellStyle name="20% - Акцент3 10" xfId="33" xr:uid="{00000000-0005-0000-0000-00003C000000}"/>
    <cellStyle name="20% - Акцент3 10 2" xfId="753" xr:uid="{00000000-0005-0000-0000-00003D000000}"/>
    <cellStyle name="20% - Акцент3 11" xfId="34" xr:uid="{00000000-0005-0000-0000-00003E000000}"/>
    <cellStyle name="20% - Акцент3 11 2" xfId="754" xr:uid="{00000000-0005-0000-0000-00003F000000}"/>
    <cellStyle name="20% - Акцент3 12" xfId="35" xr:uid="{00000000-0005-0000-0000-000040000000}"/>
    <cellStyle name="20% - Акцент3 12 2" xfId="755" xr:uid="{00000000-0005-0000-0000-000041000000}"/>
    <cellStyle name="20% - Акцент3 13" xfId="36" xr:uid="{00000000-0005-0000-0000-000042000000}"/>
    <cellStyle name="20% - Акцент3 13 2" xfId="756" xr:uid="{00000000-0005-0000-0000-000043000000}"/>
    <cellStyle name="20% - Акцент3 14" xfId="37" xr:uid="{00000000-0005-0000-0000-000044000000}"/>
    <cellStyle name="20% - Акцент3 14 2" xfId="757" xr:uid="{00000000-0005-0000-0000-000045000000}"/>
    <cellStyle name="20% - Акцент3 15" xfId="38" xr:uid="{00000000-0005-0000-0000-000046000000}"/>
    <cellStyle name="20% - Акцент3 15 2" xfId="758" xr:uid="{00000000-0005-0000-0000-000047000000}"/>
    <cellStyle name="20% - Акцент3 16" xfId="39" xr:uid="{00000000-0005-0000-0000-000048000000}"/>
    <cellStyle name="20% - Акцент3 16 2" xfId="759" xr:uid="{00000000-0005-0000-0000-000049000000}"/>
    <cellStyle name="20% - Акцент3 2" xfId="40" xr:uid="{00000000-0005-0000-0000-00004A000000}"/>
    <cellStyle name="20% - Акцент3 2 2" xfId="760" xr:uid="{00000000-0005-0000-0000-00004B000000}"/>
    <cellStyle name="20% - Акцент3 3" xfId="41" xr:uid="{00000000-0005-0000-0000-00004C000000}"/>
    <cellStyle name="20% - Акцент3 3 2" xfId="761" xr:uid="{00000000-0005-0000-0000-00004D000000}"/>
    <cellStyle name="20% - Акцент3 4" xfId="42" xr:uid="{00000000-0005-0000-0000-00004E000000}"/>
    <cellStyle name="20% - Акцент3 4 2" xfId="762" xr:uid="{00000000-0005-0000-0000-00004F000000}"/>
    <cellStyle name="20% - Акцент3 5" xfId="43" xr:uid="{00000000-0005-0000-0000-000050000000}"/>
    <cellStyle name="20% - Акцент3 5 2" xfId="763" xr:uid="{00000000-0005-0000-0000-000051000000}"/>
    <cellStyle name="20% - Акцент3 6" xfId="44" xr:uid="{00000000-0005-0000-0000-000052000000}"/>
    <cellStyle name="20% - Акцент3 6 2" xfId="764" xr:uid="{00000000-0005-0000-0000-000053000000}"/>
    <cellStyle name="20% - Акцент3 7" xfId="45" xr:uid="{00000000-0005-0000-0000-000054000000}"/>
    <cellStyle name="20% - Акцент3 7 2" xfId="765" xr:uid="{00000000-0005-0000-0000-000055000000}"/>
    <cellStyle name="20% - Акцент3 8" xfId="46" xr:uid="{00000000-0005-0000-0000-000056000000}"/>
    <cellStyle name="20% - Акцент3 8 2" xfId="766" xr:uid="{00000000-0005-0000-0000-000057000000}"/>
    <cellStyle name="20% - Акцент3 9" xfId="47" xr:uid="{00000000-0005-0000-0000-000058000000}"/>
    <cellStyle name="20% - Акцент3 9 2" xfId="767" xr:uid="{00000000-0005-0000-0000-000059000000}"/>
    <cellStyle name="20% - Акцент4 10" xfId="48" xr:uid="{00000000-0005-0000-0000-00005A000000}"/>
    <cellStyle name="20% - Акцент4 10 2" xfId="768" xr:uid="{00000000-0005-0000-0000-00005B000000}"/>
    <cellStyle name="20% - Акцент4 11" xfId="49" xr:uid="{00000000-0005-0000-0000-00005C000000}"/>
    <cellStyle name="20% - Акцент4 11 2" xfId="769" xr:uid="{00000000-0005-0000-0000-00005D000000}"/>
    <cellStyle name="20% - Акцент4 12" xfId="50" xr:uid="{00000000-0005-0000-0000-00005E000000}"/>
    <cellStyle name="20% - Акцент4 12 2" xfId="770" xr:uid="{00000000-0005-0000-0000-00005F000000}"/>
    <cellStyle name="20% - Акцент4 13" xfId="51" xr:uid="{00000000-0005-0000-0000-000060000000}"/>
    <cellStyle name="20% - Акцент4 13 2" xfId="771" xr:uid="{00000000-0005-0000-0000-000061000000}"/>
    <cellStyle name="20% - Акцент4 14" xfId="52" xr:uid="{00000000-0005-0000-0000-000062000000}"/>
    <cellStyle name="20% - Акцент4 14 2" xfId="772" xr:uid="{00000000-0005-0000-0000-000063000000}"/>
    <cellStyle name="20% - Акцент4 15" xfId="53" xr:uid="{00000000-0005-0000-0000-000064000000}"/>
    <cellStyle name="20% - Акцент4 15 2" xfId="773" xr:uid="{00000000-0005-0000-0000-000065000000}"/>
    <cellStyle name="20% - Акцент4 16" xfId="54" xr:uid="{00000000-0005-0000-0000-000066000000}"/>
    <cellStyle name="20% - Акцент4 16 2" xfId="774" xr:uid="{00000000-0005-0000-0000-000067000000}"/>
    <cellStyle name="20% - Акцент4 2" xfId="55" xr:uid="{00000000-0005-0000-0000-000068000000}"/>
    <cellStyle name="20% - Акцент4 2 2" xfId="775" xr:uid="{00000000-0005-0000-0000-000069000000}"/>
    <cellStyle name="20% - Акцент4 3" xfId="56" xr:uid="{00000000-0005-0000-0000-00006A000000}"/>
    <cellStyle name="20% - Акцент4 3 2" xfId="776" xr:uid="{00000000-0005-0000-0000-00006B000000}"/>
    <cellStyle name="20% - Акцент4 4" xfId="57" xr:uid="{00000000-0005-0000-0000-00006C000000}"/>
    <cellStyle name="20% - Акцент4 4 2" xfId="777" xr:uid="{00000000-0005-0000-0000-00006D000000}"/>
    <cellStyle name="20% - Акцент4 5" xfId="58" xr:uid="{00000000-0005-0000-0000-00006E000000}"/>
    <cellStyle name="20% - Акцент4 5 2" xfId="778" xr:uid="{00000000-0005-0000-0000-00006F000000}"/>
    <cellStyle name="20% - Акцент4 6" xfId="59" xr:uid="{00000000-0005-0000-0000-000070000000}"/>
    <cellStyle name="20% - Акцент4 6 2" xfId="779" xr:uid="{00000000-0005-0000-0000-000071000000}"/>
    <cellStyle name="20% - Акцент4 7" xfId="60" xr:uid="{00000000-0005-0000-0000-000072000000}"/>
    <cellStyle name="20% - Акцент4 7 2" xfId="780" xr:uid="{00000000-0005-0000-0000-000073000000}"/>
    <cellStyle name="20% - Акцент4 8" xfId="61" xr:uid="{00000000-0005-0000-0000-000074000000}"/>
    <cellStyle name="20% - Акцент4 8 2" xfId="781" xr:uid="{00000000-0005-0000-0000-000075000000}"/>
    <cellStyle name="20% - Акцент4 9" xfId="62" xr:uid="{00000000-0005-0000-0000-000076000000}"/>
    <cellStyle name="20% - Акцент4 9 2" xfId="782" xr:uid="{00000000-0005-0000-0000-000077000000}"/>
    <cellStyle name="20% - Акцент5 10" xfId="63" xr:uid="{00000000-0005-0000-0000-000078000000}"/>
    <cellStyle name="20% - Акцент5 10 2" xfId="783" xr:uid="{00000000-0005-0000-0000-000079000000}"/>
    <cellStyle name="20% - Акцент5 11" xfId="64" xr:uid="{00000000-0005-0000-0000-00007A000000}"/>
    <cellStyle name="20% - Акцент5 11 2" xfId="784" xr:uid="{00000000-0005-0000-0000-00007B000000}"/>
    <cellStyle name="20% - Акцент5 12" xfId="65" xr:uid="{00000000-0005-0000-0000-00007C000000}"/>
    <cellStyle name="20% - Акцент5 12 2" xfId="785" xr:uid="{00000000-0005-0000-0000-00007D000000}"/>
    <cellStyle name="20% - Акцент5 13" xfId="66" xr:uid="{00000000-0005-0000-0000-00007E000000}"/>
    <cellStyle name="20% - Акцент5 13 2" xfId="786" xr:uid="{00000000-0005-0000-0000-00007F000000}"/>
    <cellStyle name="20% - Акцент5 14" xfId="67" xr:uid="{00000000-0005-0000-0000-000080000000}"/>
    <cellStyle name="20% - Акцент5 14 2" xfId="787" xr:uid="{00000000-0005-0000-0000-000081000000}"/>
    <cellStyle name="20% - Акцент5 15" xfId="68" xr:uid="{00000000-0005-0000-0000-000082000000}"/>
    <cellStyle name="20% - Акцент5 15 2" xfId="788" xr:uid="{00000000-0005-0000-0000-000083000000}"/>
    <cellStyle name="20% - Акцент5 16" xfId="69" xr:uid="{00000000-0005-0000-0000-000084000000}"/>
    <cellStyle name="20% - Акцент5 16 2" xfId="789" xr:uid="{00000000-0005-0000-0000-000085000000}"/>
    <cellStyle name="20% - Акцент5 2" xfId="70" xr:uid="{00000000-0005-0000-0000-000086000000}"/>
    <cellStyle name="20% - Акцент5 2 2" xfId="790" xr:uid="{00000000-0005-0000-0000-000087000000}"/>
    <cellStyle name="20% - Акцент5 3" xfId="71" xr:uid="{00000000-0005-0000-0000-000088000000}"/>
    <cellStyle name="20% - Акцент5 3 2" xfId="791" xr:uid="{00000000-0005-0000-0000-000089000000}"/>
    <cellStyle name="20% - Акцент5 4" xfId="72" xr:uid="{00000000-0005-0000-0000-00008A000000}"/>
    <cellStyle name="20% - Акцент5 4 2" xfId="792" xr:uid="{00000000-0005-0000-0000-00008B000000}"/>
    <cellStyle name="20% - Акцент5 5" xfId="73" xr:uid="{00000000-0005-0000-0000-00008C000000}"/>
    <cellStyle name="20% - Акцент5 5 2" xfId="793" xr:uid="{00000000-0005-0000-0000-00008D000000}"/>
    <cellStyle name="20% - Акцент5 6" xfId="74" xr:uid="{00000000-0005-0000-0000-00008E000000}"/>
    <cellStyle name="20% - Акцент5 6 2" xfId="794" xr:uid="{00000000-0005-0000-0000-00008F000000}"/>
    <cellStyle name="20% - Акцент5 7" xfId="75" xr:uid="{00000000-0005-0000-0000-000090000000}"/>
    <cellStyle name="20% - Акцент5 7 2" xfId="795" xr:uid="{00000000-0005-0000-0000-000091000000}"/>
    <cellStyle name="20% - Акцент5 8" xfId="76" xr:uid="{00000000-0005-0000-0000-000092000000}"/>
    <cellStyle name="20% - Акцент5 8 2" xfId="796" xr:uid="{00000000-0005-0000-0000-000093000000}"/>
    <cellStyle name="20% - Акцент5 9" xfId="77" xr:uid="{00000000-0005-0000-0000-000094000000}"/>
    <cellStyle name="20% - Акцент5 9 2" xfId="797" xr:uid="{00000000-0005-0000-0000-000095000000}"/>
    <cellStyle name="20% - Акцент6 10" xfId="78" xr:uid="{00000000-0005-0000-0000-000096000000}"/>
    <cellStyle name="20% - Акцент6 10 2" xfId="798" xr:uid="{00000000-0005-0000-0000-000097000000}"/>
    <cellStyle name="20% - Акцент6 11" xfId="79" xr:uid="{00000000-0005-0000-0000-000098000000}"/>
    <cellStyle name="20% - Акцент6 11 2" xfId="799" xr:uid="{00000000-0005-0000-0000-000099000000}"/>
    <cellStyle name="20% - Акцент6 12" xfId="80" xr:uid="{00000000-0005-0000-0000-00009A000000}"/>
    <cellStyle name="20% - Акцент6 12 2" xfId="800" xr:uid="{00000000-0005-0000-0000-00009B000000}"/>
    <cellStyle name="20% - Акцент6 13" xfId="81" xr:uid="{00000000-0005-0000-0000-00009C000000}"/>
    <cellStyle name="20% - Акцент6 13 2" xfId="801" xr:uid="{00000000-0005-0000-0000-00009D000000}"/>
    <cellStyle name="20% - Акцент6 14" xfId="82" xr:uid="{00000000-0005-0000-0000-00009E000000}"/>
    <cellStyle name="20% - Акцент6 14 2" xfId="802" xr:uid="{00000000-0005-0000-0000-00009F000000}"/>
    <cellStyle name="20% - Акцент6 15" xfId="83" xr:uid="{00000000-0005-0000-0000-0000A0000000}"/>
    <cellStyle name="20% - Акцент6 15 2" xfId="803" xr:uid="{00000000-0005-0000-0000-0000A1000000}"/>
    <cellStyle name="20% - Акцент6 16" xfId="84" xr:uid="{00000000-0005-0000-0000-0000A2000000}"/>
    <cellStyle name="20% - Акцент6 16 2" xfId="804" xr:uid="{00000000-0005-0000-0000-0000A3000000}"/>
    <cellStyle name="20% - Акцент6 2" xfId="85" xr:uid="{00000000-0005-0000-0000-0000A4000000}"/>
    <cellStyle name="20% - Акцент6 2 2" xfId="805" xr:uid="{00000000-0005-0000-0000-0000A5000000}"/>
    <cellStyle name="20% - Акцент6 3" xfId="86" xr:uid="{00000000-0005-0000-0000-0000A6000000}"/>
    <cellStyle name="20% - Акцент6 3 2" xfId="806" xr:uid="{00000000-0005-0000-0000-0000A7000000}"/>
    <cellStyle name="20% - Акцент6 4" xfId="87" xr:uid="{00000000-0005-0000-0000-0000A8000000}"/>
    <cellStyle name="20% - Акцент6 4 2" xfId="807" xr:uid="{00000000-0005-0000-0000-0000A9000000}"/>
    <cellStyle name="20% - Акцент6 5" xfId="88" xr:uid="{00000000-0005-0000-0000-0000AA000000}"/>
    <cellStyle name="20% - Акцент6 5 2" xfId="808" xr:uid="{00000000-0005-0000-0000-0000AB000000}"/>
    <cellStyle name="20% - Акцент6 6" xfId="89" xr:uid="{00000000-0005-0000-0000-0000AC000000}"/>
    <cellStyle name="20% - Акцент6 6 2" xfId="809" xr:uid="{00000000-0005-0000-0000-0000AD000000}"/>
    <cellStyle name="20% - Акцент6 7" xfId="90" xr:uid="{00000000-0005-0000-0000-0000AE000000}"/>
    <cellStyle name="20% - Акцент6 7 2" xfId="810" xr:uid="{00000000-0005-0000-0000-0000AF000000}"/>
    <cellStyle name="20% - Акцент6 8" xfId="91" xr:uid="{00000000-0005-0000-0000-0000B0000000}"/>
    <cellStyle name="20% - Акцент6 8 2" xfId="811" xr:uid="{00000000-0005-0000-0000-0000B1000000}"/>
    <cellStyle name="20% - Акцент6 9" xfId="92" xr:uid="{00000000-0005-0000-0000-0000B2000000}"/>
    <cellStyle name="20% - Акцент6 9 2" xfId="812" xr:uid="{00000000-0005-0000-0000-0000B3000000}"/>
    <cellStyle name="40% - Акцент1 10" xfId="93" xr:uid="{00000000-0005-0000-0000-0000B4000000}"/>
    <cellStyle name="40% - Акцент1 10 2" xfId="813" xr:uid="{00000000-0005-0000-0000-0000B5000000}"/>
    <cellStyle name="40% - Акцент1 11" xfId="94" xr:uid="{00000000-0005-0000-0000-0000B6000000}"/>
    <cellStyle name="40% - Акцент1 11 2" xfId="814" xr:uid="{00000000-0005-0000-0000-0000B7000000}"/>
    <cellStyle name="40% - Акцент1 12" xfId="95" xr:uid="{00000000-0005-0000-0000-0000B8000000}"/>
    <cellStyle name="40% - Акцент1 12 2" xfId="815" xr:uid="{00000000-0005-0000-0000-0000B9000000}"/>
    <cellStyle name="40% - Акцент1 13" xfId="96" xr:uid="{00000000-0005-0000-0000-0000BA000000}"/>
    <cellStyle name="40% - Акцент1 13 2" xfId="816" xr:uid="{00000000-0005-0000-0000-0000BB000000}"/>
    <cellStyle name="40% - Акцент1 14" xfId="97" xr:uid="{00000000-0005-0000-0000-0000BC000000}"/>
    <cellStyle name="40% - Акцент1 14 2" xfId="817" xr:uid="{00000000-0005-0000-0000-0000BD000000}"/>
    <cellStyle name="40% - Акцент1 15" xfId="98" xr:uid="{00000000-0005-0000-0000-0000BE000000}"/>
    <cellStyle name="40% - Акцент1 15 2" xfId="818" xr:uid="{00000000-0005-0000-0000-0000BF000000}"/>
    <cellStyle name="40% - Акцент1 16" xfId="99" xr:uid="{00000000-0005-0000-0000-0000C0000000}"/>
    <cellStyle name="40% - Акцент1 16 2" xfId="819" xr:uid="{00000000-0005-0000-0000-0000C1000000}"/>
    <cellStyle name="40% - Акцент1 2" xfId="100" xr:uid="{00000000-0005-0000-0000-0000C2000000}"/>
    <cellStyle name="40% - Акцент1 2 2" xfId="820" xr:uid="{00000000-0005-0000-0000-0000C3000000}"/>
    <cellStyle name="40% - Акцент1 3" xfId="101" xr:uid="{00000000-0005-0000-0000-0000C4000000}"/>
    <cellStyle name="40% - Акцент1 3 2" xfId="821" xr:uid="{00000000-0005-0000-0000-0000C5000000}"/>
    <cellStyle name="40% - Акцент1 4" xfId="102" xr:uid="{00000000-0005-0000-0000-0000C6000000}"/>
    <cellStyle name="40% - Акцент1 4 2" xfId="822" xr:uid="{00000000-0005-0000-0000-0000C7000000}"/>
    <cellStyle name="40% - Акцент1 5" xfId="103" xr:uid="{00000000-0005-0000-0000-0000C8000000}"/>
    <cellStyle name="40% - Акцент1 5 2" xfId="823" xr:uid="{00000000-0005-0000-0000-0000C9000000}"/>
    <cellStyle name="40% - Акцент1 6" xfId="104" xr:uid="{00000000-0005-0000-0000-0000CA000000}"/>
    <cellStyle name="40% - Акцент1 6 2" xfId="824" xr:uid="{00000000-0005-0000-0000-0000CB000000}"/>
    <cellStyle name="40% - Акцент1 7" xfId="105" xr:uid="{00000000-0005-0000-0000-0000CC000000}"/>
    <cellStyle name="40% - Акцент1 7 2" xfId="825" xr:uid="{00000000-0005-0000-0000-0000CD000000}"/>
    <cellStyle name="40% - Акцент1 8" xfId="106" xr:uid="{00000000-0005-0000-0000-0000CE000000}"/>
    <cellStyle name="40% - Акцент1 8 2" xfId="826" xr:uid="{00000000-0005-0000-0000-0000CF000000}"/>
    <cellStyle name="40% - Акцент1 9" xfId="107" xr:uid="{00000000-0005-0000-0000-0000D0000000}"/>
    <cellStyle name="40% - Акцент1 9 2" xfId="827" xr:uid="{00000000-0005-0000-0000-0000D1000000}"/>
    <cellStyle name="40% - Акцент2 10" xfId="108" xr:uid="{00000000-0005-0000-0000-0000D2000000}"/>
    <cellStyle name="40% - Акцент2 10 2" xfId="828" xr:uid="{00000000-0005-0000-0000-0000D3000000}"/>
    <cellStyle name="40% - Акцент2 11" xfId="109" xr:uid="{00000000-0005-0000-0000-0000D4000000}"/>
    <cellStyle name="40% - Акцент2 11 2" xfId="829" xr:uid="{00000000-0005-0000-0000-0000D5000000}"/>
    <cellStyle name="40% - Акцент2 12" xfId="110" xr:uid="{00000000-0005-0000-0000-0000D6000000}"/>
    <cellStyle name="40% - Акцент2 12 2" xfId="830" xr:uid="{00000000-0005-0000-0000-0000D7000000}"/>
    <cellStyle name="40% - Акцент2 13" xfId="111" xr:uid="{00000000-0005-0000-0000-0000D8000000}"/>
    <cellStyle name="40% - Акцент2 13 2" xfId="831" xr:uid="{00000000-0005-0000-0000-0000D9000000}"/>
    <cellStyle name="40% - Акцент2 14" xfId="112" xr:uid="{00000000-0005-0000-0000-0000DA000000}"/>
    <cellStyle name="40% - Акцент2 14 2" xfId="832" xr:uid="{00000000-0005-0000-0000-0000DB000000}"/>
    <cellStyle name="40% - Акцент2 15" xfId="113" xr:uid="{00000000-0005-0000-0000-0000DC000000}"/>
    <cellStyle name="40% - Акцент2 15 2" xfId="833" xr:uid="{00000000-0005-0000-0000-0000DD000000}"/>
    <cellStyle name="40% - Акцент2 16" xfId="114" xr:uid="{00000000-0005-0000-0000-0000DE000000}"/>
    <cellStyle name="40% - Акцент2 16 2" xfId="834" xr:uid="{00000000-0005-0000-0000-0000DF000000}"/>
    <cellStyle name="40% - Акцент2 2" xfId="115" xr:uid="{00000000-0005-0000-0000-0000E0000000}"/>
    <cellStyle name="40% - Акцент2 2 2" xfId="835" xr:uid="{00000000-0005-0000-0000-0000E1000000}"/>
    <cellStyle name="40% - Акцент2 3" xfId="116" xr:uid="{00000000-0005-0000-0000-0000E2000000}"/>
    <cellStyle name="40% - Акцент2 3 2" xfId="836" xr:uid="{00000000-0005-0000-0000-0000E3000000}"/>
    <cellStyle name="40% - Акцент2 4" xfId="117" xr:uid="{00000000-0005-0000-0000-0000E4000000}"/>
    <cellStyle name="40% - Акцент2 4 2" xfId="837" xr:uid="{00000000-0005-0000-0000-0000E5000000}"/>
    <cellStyle name="40% - Акцент2 5" xfId="118" xr:uid="{00000000-0005-0000-0000-0000E6000000}"/>
    <cellStyle name="40% - Акцент2 5 2" xfId="838" xr:uid="{00000000-0005-0000-0000-0000E7000000}"/>
    <cellStyle name="40% - Акцент2 6" xfId="119" xr:uid="{00000000-0005-0000-0000-0000E8000000}"/>
    <cellStyle name="40% - Акцент2 6 2" xfId="839" xr:uid="{00000000-0005-0000-0000-0000E9000000}"/>
    <cellStyle name="40% - Акцент2 7" xfId="120" xr:uid="{00000000-0005-0000-0000-0000EA000000}"/>
    <cellStyle name="40% - Акцент2 7 2" xfId="840" xr:uid="{00000000-0005-0000-0000-0000EB000000}"/>
    <cellStyle name="40% - Акцент2 8" xfId="121" xr:uid="{00000000-0005-0000-0000-0000EC000000}"/>
    <cellStyle name="40% - Акцент2 8 2" xfId="841" xr:uid="{00000000-0005-0000-0000-0000ED000000}"/>
    <cellStyle name="40% - Акцент2 9" xfId="122" xr:uid="{00000000-0005-0000-0000-0000EE000000}"/>
    <cellStyle name="40% - Акцент2 9 2" xfId="842" xr:uid="{00000000-0005-0000-0000-0000EF000000}"/>
    <cellStyle name="40% - Акцент3 10" xfId="123" xr:uid="{00000000-0005-0000-0000-0000F0000000}"/>
    <cellStyle name="40% - Акцент3 10 2" xfId="843" xr:uid="{00000000-0005-0000-0000-0000F1000000}"/>
    <cellStyle name="40% - Акцент3 11" xfId="124" xr:uid="{00000000-0005-0000-0000-0000F2000000}"/>
    <cellStyle name="40% - Акцент3 11 2" xfId="844" xr:uid="{00000000-0005-0000-0000-0000F3000000}"/>
    <cellStyle name="40% - Акцент3 12" xfId="125" xr:uid="{00000000-0005-0000-0000-0000F4000000}"/>
    <cellStyle name="40% - Акцент3 12 2" xfId="845" xr:uid="{00000000-0005-0000-0000-0000F5000000}"/>
    <cellStyle name="40% - Акцент3 13" xfId="126" xr:uid="{00000000-0005-0000-0000-0000F6000000}"/>
    <cellStyle name="40% - Акцент3 13 2" xfId="846" xr:uid="{00000000-0005-0000-0000-0000F7000000}"/>
    <cellStyle name="40% - Акцент3 14" xfId="127" xr:uid="{00000000-0005-0000-0000-0000F8000000}"/>
    <cellStyle name="40% - Акцент3 14 2" xfId="847" xr:uid="{00000000-0005-0000-0000-0000F9000000}"/>
    <cellStyle name="40% - Акцент3 15" xfId="128" xr:uid="{00000000-0005-0000-0000-0000FA000000}"/>
    <cellStyle name="40% - Акцент3 15 2" xfId="848" xr:uid="{00000000-0005-0000-0000-0000FB000000}"/>
    <cellStyle name="40% - Акцент3 16" xfId="129" xr:uid="{00000000-0005-0000-0000-0000FC000000}"/>
    <cellStyle name="40% - Акцент3 16 2" xfId="849" xr:uid="{00000000-0005-0000-0000-0000FD000000}"/>
    <cellStyle name="40% - Акцент3 2" xfId="130" xr:uid="{00000000-0005-0000-0000-0000FE000000}"/>
    <cellStyle name="40% - Акцент3 2 2" xfId="850" xr:uid="{00000000-0005-0000-0000-0000FF000000}"/>
    <cellStyle name="40% - Акцент3 3" xfId="131" xr:uid="{00000000-0005-0000-0000-000000010000}"/>
    <cellStyle name="40% - Акцент3 3 2" xfId="851" xr:uid="{00000000-0005-0000-0000-000001010000}"/>
    <cellStyle name="40% - Акцент3 4" xfId="132" xr:uid="{00000000-0005-0000-0000-000002010000}"/>
    <cellStyle name="40% - Акцент3 4 2" xfId="852" xr:uid="{00000000-0005-0000-0000-000003010000}"/>
    <cellStyle name="40% - Акцент3 5" xfId="133" xr:uid="{00000000-0005-0000-0000-000004010000}"/>
    <cellStyle name="40% - Акцент3 5 2" xfId="853" xr:uid="{00000000-0005-0000-0000-000005010000}"/>
    <cellStyle name="40% - Акцент3 6" xfId="134" xr:uid="{00000000-0005-0000-0000-000006010000}"/>
    <cellStyle name="40% - Акцент3 6 2" xfId="854" xr:uid="{00000000-0005-0000-0000-000007010000}"/>
    <cellStyle name="40% - Акцент3 7" xfId="135" xr:uid="{00000000-0005-0000-0000-000008010000}"/>
    <cellStyle name="40% - Акцент3 7 2" xfId="855" xr:uid="{00000000-0005-0000-0000-000009010000}"/>
    <cellStyle name="40% - Акцент3 8" xfId="136" xr:uid="{00000000-0005-0000-0000-00000A010000}"/>
    <cellStyle name="40% - Акцент3 8 2" xfId="856" xr:uid="{00000000-0005-0000-0000-00000B010000}"/>
    <cellStyle name="40% - Акцент3 9" xfId="137" xr:uid="{00000000-0005-0000-0000-00000C010000}"/>
    <cellStyle name="40% - Акцент3 9 2" xfId="857" xr:uid="{00000000-0005-0000-0000-00000D010000}"/>
    <cellStyle name="40% - Акцент4 10" xfId="138" xr:uid="{00000000-0005-0000-0000-00000E010000}"/>
    <cellStyle name="40% - Акцент4 10 2" xfId="858" xr:uid="{00000000-0005-0000-0000-00000F010000}"/>
    <cellStyle name="40% - Акцент4 11" xfId="139" xr:uid="{00000000-0005-0000-0000-000010010000}"/>
    <cellStyle name="40% - Акцент4 11 2" xfId="859" xr:uid="{00000000-0005-0000-0000-000011010000}"/>
    <cellStyle name="40% - Акцент4 12" xfId="140" xr:uid="{00000000-0005-0000-0000-000012010000}"/>
    <cellStyle name="40% - Акцент4 12 2" xfId="860" xr:uid="{00000000-0005-0000-0000-000013010000}"/>
    <cellStyle name="40% - Акцент4 13" xfId="141" xr:uid="{00000000-0005-0000-0000-000014010000}"/>
    <cellStyle name="40% - Акцент4 13 2" xfId="861" xr:uid="{00000000-0005-0000-0000-000015010000}"/>
    <cellStyle name="40% - Акцент4 14" xfId="142" xr:uid="{00000000-0005-0000-0000-000016010000}"/>
    <cellStyle name="40% - Акцент4 14 2" xfId="862" xr:uid="{00000000-0005-0000-0000-000017010000}"/>
    <cellStyle name="40% - Акцент4 15" xfId="143" xr:uid="{00000000-0005-0000-0000-000018010000}"/>
    <cellStyle name="40% - Акцент4 15 2" xfId="863" xr:uid="{00000000-0005-0000-0000-000019010000}"/>
    <cellStyle name="40% - Акцент4 16" xfId="144" xr:uid="{00000000-0005-0000-0000-00001A010000}"/>
    <cellStyle name="40% - Акцент4 16 2" xfId="864" xr:uid="{00000000-0005-0000-0000-00001B010000}"/>
    <cellStyle name="40% - Акцент4 2" xfId="145" xr:uid="{00000000-0005-0000-0000-00001C010000}"/>
    <cellStyle name="40% - Акцент4 2 2" xfId="865" xr:uid="{00000000-0005-0000-0000-00001D010000}"/>
    <cellStyle name="40% - Акцент4 3" xfId="146" xr:uid="{00000000-0005-0000-0000-00001E010000}"/>
    <cellStyle name="40% - Акцент4 3 2" xfId="866" xr:uid="{00000000-0005-0000-0000-00001F010000}"/>
    <cellStyle name="40% - Акцент4 4" xfId="147" xr:uid="{00000000-0005-0000-0000-000020010000}"/>
    <cellStyle name="40% - Акцент4 4 2" xfId="867" xr:uid="{00000000-0005-0000-0000-000021010000}"/>
    <cellStyle name="40% - Акцент4 5" xfId="148" xr:uid="{00000000-0005-0000-0000-000022010000}"/>
    <cellStyle name="40% - Акцент4 5 2" xfId="868" xr:uid="{00000000-0005-0000-0000-000023010000}"/>
    <cellStyle name="40% - Акцент4 6" xfId="149" xr:uid="{00000000-0005-0000-0000-000024010000}"/>
    <cellStyle name="40% - Акцент4 6 2" xfId="869" xr:uid="{00000000-0005-0000-0000-000025010000}"/>
    <cellStyle name="40% - Акцент4 7" xfId="150" xr:uid="{00000000-0005-0000-0000-000026010000}"/>
    <cellStyle name="40% - Акцент4 7 2" xfId="870" xr:uid="{00000000-0005-0000-0000-000027010000}"/>
    <cellStyle name="40% - Акцент4 8" xfId="151" xr:uid="{00000000-0005-0000-0000-000028010000}"/>
    <cellStyle name="40% - Акцент4 8 2" xfId="871" xr:uid="{00000000-0005-0000-0000-000029010000}"/>
    <cellStyle name="40% - Акцент4 9" xfId="152" xr:uid="{00000000-0005-0000-0000-00002A010000}"/>
    <cellStyle name="40% - Акцент4 9 2" xfId="872" xr:uid="{00000000-0005-0000-0000-00002B010000}"/>
    <cellStyle name="40% - Акцент5 10" xfId="153" xr:uid="{00000000-0005-0000-0000-00002C010000}"/>
    <cellStyle name="40% - Акцент5 10 2" xfId="873" xr:uid="{00000000-0005-0000-0000-00002D010000}"/>
    <cellStyle name="40% - Акцент5 11" xfId="154" xr:uid="{00000000-0005-0000-0000-00002E010000}"/>
    <cellStyle name="40% - Акцент5 11 2" xfId="874" xr:uid="{00000000-0005-0000-0000-00002F010000}"/>
    <cellStyle name="40% - Акцент5 12" xfId="155" xr:uid="{00000000-0005-0000-0000-000030010000}"/>
    <cellStyle name="40% - Акцент5 12 2" xfId="875" xr:uid="{00000000-0005-0000-0000-000031010000}"/>
    <cellStyle name="40% - Акцент5 13" xfId="156" xr:uid="{00000000-0005-0000-0000-000032010000}"/>
    <cellStyle name="40% - Акцент5 13 2" xfId="876" xr:uid="{00000000-0005-0000-0000-000033010000}"/>
    <cellStyle name="40% - Акцент5 14" xfId="157" xr:uid="{00000000-0005-0000-0000-000034010000}"/>
    <cellStyle name="40% - Акцент5 14 2" xfId="877" xr:uid="{00000000-0005-0000-0000-000035010000}"/>
    <cellStyle name="40% - Акцент5 15" xfId="158" xr:uid="{00000000-0005-0000-0000-000036010000}"/>
    <cellStyle name="40% - Акцент5 15 2" xfId="878" xr:uid="{00000000-0005-0000-0000-000037010000}"/>
    <cellStyle name="40% - Акцент5 16" xfId="159" xr:uid="{00000000-0005-0000-0000-000038010000}"/>
    <cellStyle name="40% - Акцент5 16 2" xfId="879" xr:uid="{00000000-0005-0000-0000-000039010000}"/>
    <cellStyle name="40% - Акцент5 2" xfId="160" xr:uid="{00000000-0005-0000-0000-00003A010000}"/>
    <cellStyle name="40% - Акцент5 2 2" xfId="880" xr:uid="{00000000-0005-0000-0000-00003B010000}"/>
    <cellStyle name="40% - Акцент5 3" xfId="161" xr:uid="{00000000-0005-0000-0000-00003C010000}"/>
    <cellStyle name="40% - Акцент5 3 2" xfId="881" xr:uid="{00000000-0005-0000-0000-00003D010000}"/>
    <cellStyle name="40% - Акцент5 4" xfId="162" xr:uid="{00000000-0005-0000-0000-00003E010000}"/>
    <cellStyle name="40% - Акцент5 4 2" xfId="882" xr:uid="{00000000-0005-0000-0000-00003F010000}"/>
    <cellStyle name="40% - Акцент5 5" xfId="163" xr:uid="{00000000-0005-0000-0000-000040010000}"/>
    <cellStyle name="40% - Акцент5 5 2" xfId="883" xr:uid="{00000000-0005-0000-0000-000041010000}"/>
    <cellStyle name="40% - Акцент5 6" xfId="164" xr:uid="{00000000-0005-0000-0000-000042010000}"/>
    <cellStyle name="40% - Акцент5 6 2" xfId="884" xr:uid="{00000000-0005-0000-0000-000043010000}"/>
    <cellStyle name="40% - Акцент5 7" xfId="165" xr:uid="{00000000-0005-0000-0000-000044010000}"/>
    <cellStyle name="40% - Акцент5 7 2" xfId="885" xr:uid="{00000000-0005-0000-0000-000045010000}"/>
    <cellStyle name="40% - Акцент5 8" xfId="166" xr:uid="{00000000-0005-0000-0000-000046010000}"/>
    <cellStyle name="40% - Акцент5 8 2" xfId="886" xr:uid="{00000000-0005-0000-0000-000047010000}"/>
    <cellStyle name="40% - Акцент5 9" xfId="167" xr:uid="{00000000-0005-0000-0000-000048010000}"/>
    <cellStyle name="40% - Акцент5 9 2" xfId="887" xr:uid="{00000000-0005-0000-0000-000049010000}"/>
    <cellStyle name="40% - Акцент6 10" xfId="168" xr:uid="{00000000-0005-0000-0000-00004A010000}"/>
    <cellStyle name="40% - Акцент6 10 2" xfId="888" xr:uid="{00000000-0005-0000-0000-00004B010000}"/>
    <cellStyle name="40% - Акцент6 11" xfId="169" xr:uid="{00000000-0005-0000-0000-00004C010000}"/>
    <cellStyle name="40% - Акцент6 11 2" xfId="889" xr:uid="{00000000-0005-0000-0000-00004D010000}"/>
    <cellStyle name="40% - Акцент6 12" xfId="170" xr:uid="{00000000-0005-0000-0000-00004E010000}"/>
    <cellStyle name="40% - Акцент6 12 2" xfId="890" xr:uid="{00000000-0005-0000-0000-00004F010000}"/>
    <cellStyle name="40% - Акцент6 13" xfId="171" xr:uid="{00000000-0005-0000-0000-000050010000}"/>
    <cellStyle name="40% - Акцент6 13 2" xfId="891" xr:uid="{00000000-0005-0000-0000-000051010000}"/>
    <cellStyle name="40% - Акцент6 14" xfId="172" xr:uid="{00000000-0005-0000-0000-000052010000}"/>
    <cellStyle name="40% - Акцент6 14 2" xfId="892" xr:uid="{00000000-0005-0000-0000-000053010000}"/>
    <cellStyle name="40% - Акцент6 15" xfId="173" xr:uid="{00000000-0005-0000-0000-000054010000}"/>
    <cellStyle name="40% - Акцент6 15 2" xfId="893" xr:uid="{00000000-0005-0000-0000-000055010000}"/>
    <cellStyle name="40% - Акцент6 16" xfId="174" xr:uid="{00000000-0005-0000-0000-000056010000}"/>
    <cellStyle name="40% - Акцент6 16 2" xfId="894" xr:uid="{00000000-0005-0000-0000-000057010000}"/>
    <cellStyle name="40% - Акцент6 2" xfId="175" xr:uid="{00000000-0005-0000-0000-000058010000}"/>
    <cellStyle name="40% - Акцент6 2 2" xfId="895" xr:uid="{00000000-0005-0000-0000-000059010000}"/>
    <cellStyle name="40% - Акцент6 3" xfId="176" xr:uid="{00000000-0005-0000-0000-00005A010000}"/>
    <cellStyle name="40% - Акцент6 3 2" xfId="896" xr:uid="{00000000-0005-0000-0000-00005B010000}"/>
    <cellStyle name="40% - Акцент6 4" xfId="177" xr:uid="{00000000-0005-0000-0000-00005C010000}"/>
    <cellStyle name="40% - Акцент6 4 2" xfId="897" xr:uid="{00000000-0005-0000-0000-00005D010000}"/>
    <cellStyle name="40% - Акцент6 5" xfId="178" xr:uid="{00000000-0005-0000-0000-00005E010000}"/>
    <cellStyle name="40% - Акцент6 5 2" xfId="898" xr:uid="{00000000-0005-0000-0000-00005F010000}"/>
    <cellStyle name="40% - Акцент6 6" xfId="179" xr:uid="{00000000-0005-0000-0000-000060010000}"/>
    <cellStyle name="40% - Акцент6 6 2" xfId="899" xr:uid="{00000000-0005-0000-0000-000061010000}"/>
    <cellStyle name="40% - Акцент6 7" xfId="180" xr:uid="{00000000-0005-0000-0000-000062010000}"/>
    <cellStyle name="40% - Акцент6 7 2" xfId="900" xr:uid="{00000000-0005-0000-0000-000063010000}"/>
    <cellStyle name="40% - Акцент6 8" xfId="181" xr:uid="{00000000-0005-0000-0000-000064010000}"/>
    <cellStyle name="40% - Акцент6 8 2" xfId="901" xr:uid="{00000000-0005-0000-0000-000065010000}"/>
    <cellStyle name="40% - Акцент6 9" xfId="182" xr:uid="{00000000-0005-0000-0000-000066010000}"/>
    <cellStyle name="40% - Акцент6 9 2" xfId="902" xr:uid="{00000000-0005-0000-0000-000067010000}"/>
    <cellStyle name="60% - Акцент1 10" xfId="183" xr:uid="{00000000-0005-0000-0000-000068010000}"/>
    <cellStyle name="60% - Акцент1 10 2" xfId="903" xr:uid="{00000000-0005-0000-0000-000069010000}"/>
    <cellStyle name="60% - Акцент1 11" xfId="184" xr:uid="{00000000-0005-0000-0000-00006A010000}"/>
    <cellStyle name="60% - Акцент1 11 2" xfId="904" xr:uid="{00000000-0005-0000-0000-00006B010000}"/>
    <cellStyle name="60% - Акцент1 12" xfId="185" xr:uid="{00000000-0005-0000-0000-00006C010000}"/>
    <cellStyle name="60% - Акцент1 12 2" xfId="905" xr:uid="{00000000-0005-0000-0000-00006D010000}"/>
    <cellStyle name="60% - Акцент1 13" xfId="186" xr:uid="{00000000-0005-0000-0000-00006E010000}"/>
    <cellStyle name="60% - Акцент1 13 2" xfId="906" xr:uid="{00000000-0005-0000-0000-00006F010000}"/>
    <cellStyle name="60% - Акцент1 14" xfId="187" xr:uid="{00000000-0005-0000-0000-000070010000}"/>
    <cellStyle name="60% - Акцент1 14 2" xfId="907" xr:uid="{00000000-0005-0000-0000-000071010000}"/>
    <cellStyle name="60% - Акцент1 15" xfId="188" xr:uid="{00000000-0005-0000-0000-000072010000}"/>
    <cellStyle name="60% - Акцент1 15 2" xfId="908" xr:uid="{00000000-0005-0000-0000-000073010000}"/>
    <cellStyle name="60% - Акцент1 16" xfId="189" xr:uid="{00000000-0005-0000-0000-000074010000}"/>
    <cellStyle name="60% - Акцент1 16 2" xfId="909" xr:uid="{00000000-0005-0000-0000-000075010000}"/>
    <cellStyle name="60% - Акцент1 2" xfId="190" xr:uid="{00000000-0005-0000-0000-000076010000}"/>
    <cellStyle name="60% - Акцент1 2 2" xfId="910" xr:uid="{00000000-0005-0000-0000-000077010000}"/>
    <cellStyle name="60% - Акцент1 3" xfId="191" xr:uid="{00000000-0005-0000-0000-000078010000}"/>
    <cellStyle name="60% - Акцент1 3 2" xfId="911" xr:uid="{00000000-0005-0000-0000-000079010000}"/>
    <cellStyle name="60% - Акцент1 4" xfId="192" xr:uid="{00000000-0005-0000-0000-00007A010000}"/>
    <cellStyle name="60% - Акцент1 4 2" xfId="912" xr:uid="{00000000-0005-0000-0000-00007B010000}"/>
    <cellStyle name="60% - Акцент1 5" xfId="193" xr:uid="{00000000-0005-0000-0000-00007C010000}"/>
    <cellStyle name="60% - Акцент1 5 2" xfId="913" xr:uid="{00000000-0005-0000-0000-00007D010000}"/>
    <cellStyle name="60% - Акцент1 6" xfId="194" xr:uid="{00000000-0005-0000-0000-00007E010000}"/>
    <cellStyle name="60% - Акцент1 6 2" xfId="914" xr:uid="{00000000-0005-0000-0000-00007F010000}"/>
    <cellStyle name="60% - Акцент1 7" xfId="195" xr:uid="{00000000-0005-0000-0000-000080010000}"/>
    <cellStyle name="60% - Акцент1 7 2" xfId="915" xr:uid="{00000000-0005-0000-0000-000081010000}"/>
    <cellStyle name="60% - Акцент1 8" xfId="196" xr:uid="{00000000-0005-0000-0000-000082010000}"/>
    <cellStyle name="60% - Акцент1 8 2" xfId="916" xr:uid="{00000000-0005-0000-0000-000083010000}"/>
    <cellStyle name="60% - Акцент1 9" xfId="197" xr:uid="{00000000-0005-0000-0000-000084010000}"/>
    <cellStyle name="60% - Акцент1 9 2" xfId="917" xr:uid="{00000000-0005-0000-0000-000085010000}"/>
    <cellStyle name="60% - Акцент2 10" xfId="198" xr:uid="{00000000-0005-0000-0000-000086010000}"/>
    <cellStyle name="60% - Акцент2 10 2" xfId="918" xr:uid="{00000000-0005-0000-0000-000087010000}"/>
    <cellStyle name="60% - Акцент2 11" xfId="199" xr:uid="{00000000-0005-0000-0000-000088010000}"/>
    <cellStyle name="60% - Акцент2 11 2" xfId="919" xr:uid="{00000000-0005-0000-0000-000089010000}"/>
    <cellStyle name="60% - Акцент2 12" xfId="200" xr:uid="{00000000-0005-0000-0000-00008A010000}"/>
    <cellStyle name="60% - Акцент2 12 2" xfId="920" xr:uid="{00000000-0005-0000-0000-00008B010000}"/>
    <cellStyle name="60% - Акцент2 13" xfId="201" xr:uid="{00000000-0005-0000-0000-00008C010000}"/>
    <cellStyle name="60% - Акцент2 13 2" xfId="921" xr:uid="{00000000-0005-0000-0000-00008D010000}"/>
    <cellStyle name="60% - Акцент2 14" xfId="202" xr:uid="{00000000-0005-0000-0000-00008E010000}"/>
    <cellStyle name="60% - Акцент2 14 2" xfId="922" xr:uid="{00000000-0005-0000-0000-00008F010000}"/>
    <cellStyle name="60% - Акцент2 15" xfId="203" xr:uid="{00000000-0005-0000-0000-000090010000}"/>
    <cellStyle name="60% - Акцент2 15 2" xfId="923" xr:uid="{00000000-0005-0000-0000-000091010000}"/>
    <cellStyle name="60% - Акцент2 16" xfId="204" xr:uid="{00000000-0005-0000-0000-000092010000}"/>
    <cellStyle name="60% - Акцент2 16 2" xfId="924" xr:uid="{00000000-0005-0000-0000-000093010000}"/>
    <cellStyle name="60% - Акцент2 2" xfId="205" xr:uid="{00000000-0005-0000-0000-000094010000}"/>
    <cellStyle name="60% - Акцент2 2 2" xfId="925" xr:uid="{00000000-0005-0000-0000-000095010000}"/>
    <cellStyle name="60% - Акцент2 3" xfId="206" xr:uid="{00000000-0005-0000-0000-000096010000}"/>
    <cellStyle name="60% - Акцент2 3 2" xfId="926" xr:uid="{00000000-0005-0000-0000-000097010000}"/>
    <cellStyle name="60% - Акцент2 4" xfId="207" xr:uid="{00000000-0005-0000-0000-000098010000}"/>
    <cellStyle name="60% - Акцент2 4 2" xfId="927" xr:uid="{00000000-0005-0000-0000-000099010000}"/>
    <cellStyle name="60% - Акцент2 5" xfId="208" xr:uid="{00000000-0005-0000-0000-00009A010000}"/>
    <cellStyle name="60% - Акцент2 5 2" xfId="928" xr:uid="{00000000-0005-0000-0000-00009B010000}"/>
    <cellStyle name="60% - Акцент2 6" xfId="209" xr:uid="{00000000-0005-0000-0000-00009C010000}"/>
    <cellStyle name="60% - Акцент2 6 2" xfId="929" xr:uid="{00000000-0005-0000-0000-00009D010000}"/>
    <cellStyle name="60% - Акцент2 7" xfId="210" xr:uid="{00000000-0005-0000-0000-00009E010000}"/>
    <cellStyle name="60% - Акцент2 7 2" xfId="930" xr:uid="{00000000-0005-0000-0000-00009F010000}"/>
    <cellStyle name="60% - Акцент2 8" xfId="211" xr:uid="{00000000-0005-0000-0000-0000A0010000}"/>
    <cellStyle name="60% - Акцент2 8 2" xfId="931" xr:uid="{00000000-0005-0000-0000-0000A1010000}"/>
    <cellStyle name="60% - Акцент2 9" xfId="212" xr:uid="{00000000-0005-0000-0000-0000A2010000}"/>
    <cellStyle name="60% - Акцент2 9 2" xfId="932" xr:uid="{00000000-0005-0000-0000-0000A3010000}"/>
    <cellStyle name="60% - Акцент3 10" xfId="213" xr:uid="{00000000-0005-0000-0000-0000A4010000}"/>
    <cellStyle name="60% - Акцент3 10 2" xfId="933" xr:uid="{00000000-0005-0000-0000-0000A5010000}"/>
    <cellStyle name="60% - Акцент3 11" xfId="214" xr:uid="{00000000-0005-0000-0000-0000A6010000}"/>
    <cellStyle name="60% - Акцент3 11 2" xfId="934" xr:uid="{00000000-0005-0000-0000-0000A7010000}"/>
    <cellStyle name="60% - Акцент3 12" xfId="215" xr:uid="{00000000-0005-0000-0000-0000A8010000}"/>
    <cellStyle name="60% - Акцент3 12 2" xfId="935" xr:uid="{00000000-0005-0000-0000-0000A9010000}"/>
    <cellStyle name="60% - Акцент3 13" xfId="216" xr:uid="{00000000-0005-0000-0000-0000AA010000}"/>
    <cellStyle name="60% - Акцент3 13 2" xfId="936" xr:uid="{00000000-0005-0000-0000-0000AB010000}"/>
    <cellStyle name="60% - Акцент3 14" xfId="217" xr:uid="{00000000-0005-0000-0000-0000AC010000}"/>
    <cellStyle name="60% - Акцент3 14 2" xfId="937" xr:uid="{00000000-0005-0000-0000-0000AD010000}"/>
    <cellStyle name="60% - Акцент3 15" xfId="218" xr:uid="{00000000-0005-0000-0000-0000AE010000}"/>
    <cellStyle name="60% - Акцент3 15 2" xfId="938" xr:uid="{00000000-0005-0000-0000-0000AF010000}"/>
    <cellStyle name="60% - Акцент3 16" xfId="219" xr:uid="{00000000-0005-0000-0000-0000B0010000}"/>
    <cellStyle name="60% - Акцент3 16 2" xfId="939" xr:uid="{00000000-0005-0000-0000-0000B1010000}"/>
    <cellStyle name="60% - Акцент3 2" xfId="220" xr:uid="{00000000-0005-0000-0000-0000B2010000}"/>
    <cellStyle name="60% - Акцент3 2 2" xfId="940" xr:uid="{00000000-0005-0000-0000-0000B3010000}"/>
    <cellStyle name="60% - Акцент3 3" xfId="221" xr:uid="{00000000-0005-0000-0000-0000B4010000}"/>
    <cellStyle name="60% - Акцент3 3 2" xfId="941" xr:uid="{00000000-0005-0000-0000-0000B5010000}"/>
    <cellStyle name="60% - Акцент3 4" xfId="222" xr:uid="{00000000-0005-0000-0000-0000B6010000}"/>
    <cellStyle name="60% - Акцент3 4 2" xfId="942" xr:uid="{00000000-0005-0000-0000-0000B7010000}"/>
    <cellStyle name="60% - Акцент3 5" xfId="223" xr:uid="{00000000-0005-0000-0000-0000B8010000}"/>
    <cellStyle name="60% - Акцент3 5 2" xfId="943" xr:uid="{00000000-0005-0000-0000-0000B9010000}"/>
    <cellStyle name="60% - Акцент3 6" xfId="224" xr:uid="{00000000-0005-0000-0000-0000BA010000}"/>
    <cellStyle name="60% - Акцент3 6 2" xfId="944" xr:uid="{00000000-0005-0000-0000-0000BB010000}"/>
    <cellStyle name="60% - Акцент3 7" xfId="225" xr:uid="{00000000-0005-0000-0000-0000BC010000}"/>
    <cellStyle name="60% - Акцент3 7 2" xfId="945" xr:uid="{00000000-0005-0000-0000-0000BD010000}"/>
    <cellStyle name="60% - Акцент3 8" xfId="226" xr:uid="{00000000-0005-0000-0000-0000BE010000}"/>
    <cellStyle name="60% - Акцент3 8 2" xfId="946" xr:uid="{00000000-0005-0000-0000-0000BF010000}"/>
    <cellStyle name="60% - Акцент3 9" xfId="227" xr:uid="{00000000-0005-0000-0000-0000C0010000}"/>
    <cellStyle name="60% - Акцент3 9 2" xfId="947" xr:uid="{00000000-0005-0000-0000-0000C1010000}"/>
    <cellStyle name="60% - Акцент4 10" xfId="228" xr:uid="{00000000-0005-0000-0000-0000C2010000}"/>
    <cellStyle name="60% - Акцент4 10 2" xfId="948" xr:uid="{00000000-0005-0000-0000-0000C3010000}"/>
    <cellStyle name="60% - Акцент4 11" xfId="229" xr:uid="{00000000-0005-0000-0000-0000C4010000}"/>
    <cellStyle name="60% - Акцент4 11 2" xfId="949" xr:uid="{00000000-0005-0000-0000-0000C5010000}"/>
    <cellStyle name="60% - Акцент4 12" xfId="230" xr:uid="{00000000-0005-0000-0000-0000C6010000}"/>
    <cellStyle name="60% - Акцент4 12 2" xfId="950" xr:uid="{00000000-0005-0000-0000-0000C7010000}"/>
    <cellStyle name="60% - Акцент4 13" xfId="231" xr:uid="{00000000-0005-0000-0000-0000C8010000}"/>
    <cellStyle name="60% - Акцент4 13 2" xfId="951" xr:uid="{00000000-0005-0000-0000-0000C9010000}"/>
    <cellStyle name="60% - Акцент4 14" xfId="232" xr:uid="{00000000-0005-0000-0000-0000CA010000}"/>
    <cellStyle name="60% - Акцент4 14 2" xfId="952" xr:uid="{00000000-0005-0000-0000-0000CB010000}"/>
    <cellStyle name="60% - Акцент4 15" xfId="233" xr:uid="{00000000-0005-0000-0000-0000CC010000}"/>
    <cellStyle name="60% - Акцент4 15 2" xfId="953" xr:uid="{00000000-0005-0000-0000-0000CD010000}"/>
    <cellStyle name="60% - Акцент4 16" xfId="234" xr:uid="{00000000-0005-0000-0000-0000CE010000}"/>
    <cellStyle name="60% - Акцент4 16 2" xfId="954" xr:uid="{00000000-0005-0000-0000-0000CF010000}"/>
    <cellStyle name="60% - Акцент4 2" xfId="235" xr:uid="{00000000-0005-0000-0000-0000D0010000}"/>
    <cellStyle name="60% - Акцент4 2 2" xfId="955" xr:uid="{00000000-0005-0000-0000-0000D1010000}"/>
    <cellStyle name="60% - Акцент4 3" xfId="236" xr:uid="{00000000-0005-0000-0000-0000D2010000}"/>
    <cellStyle name="60% - Акцент4 3 2" xfId="956" xr:uid="{00000000-0005-0000-0000-0000D3010000}"/>
    <cellStyle name="60% - Акцент4 4" xfId="237" xr:uid="{00000000-0005-0000-0000-0000D4010000}"/>
    <cellStyle name="60% - Акцент4 4 2" xfId="957" xr:uid="{00000000-0005-0000-0000-0000D5010000}"/>
    <cellStyle name="60% - Акцент4 5" xfId="238" xr:uid="{00000000-0005-0000-0000-0000D6010000}"/>
    <cellStyle name="60% - Акцент4 5 2" xfId="958" xr:uid="{00000000-0005-0000-0000-0000D7010000}"/>
    <cellStyle name="60% - Акцент4 6" xfId="239" xr:uid="{00000000-0005-0000-0000-0000D8010000}"/>
    <cellStyle name="60% - Акцент4 6 2" xfId="959" xr:uid="{00000000-0005-0000-0000-0000D9010000}"/>
    <cellStyle name="60% - Акцент4 7" xfId="240" xr:uid="{00000000-0005-0000-0000-0000DA010000}"/>
    <cellStyle name="60% - Акцент4 7 2" xfId="960" xr:uid="{00000000-0005-0000-0000-0000DB010000}"/>
    <cellStyle name="60% - Акцент4 8" xfId="241" xr:uid="{00000000-0005-0000-0000-0000DC010000}"/>
    <cellStyle name="60% - Акцент4 8 2" xfId="961" xr:uid="{00000000-0005-0000-0000-0000DD010000}"/>
    <cellStyle name="60% - Акцент4 9" xfId="242" xr:uid="{00000000-0005-0000-0000-0000DE010000}"/>
    <cellStyle name="60% - Акцент4 9 2" xfId="962" xr:uid="{00000000-0005-0000-0000-0000DF010000}"/>
    <cellStyle name="60% - Акцент5 10" xfId="243" xr:uid="{00000000-0005-0000-0000-0000E0010000}"/>
    <cellStyle name="60% - Акцент5 10 2" xfId="963" xr:uid="{00000000-0005-0000-0000-0000E1010000}"/>
    <cellStyle name="60% - Акцент5 11" xfId="244" xr:uid="{00000000-0005-0000-0000-0000E2010000}"/>
    <cellStyle name="60% - Акцент5 11 2" xfId="964" xr:uid="{00000000-0005-0000-0000-0000E3010000}"/>
    <cellStyle name="60% - Акцент5 12" xfId="245" xr:uid="{00000000-0005-0000-0000-0000E4010000}"/>
    <cellStyle name="60% - Акцент5 12 2" xfId="965" xr:uid="{00000000-0005-0000-0000-0000E5010000}"/>
    <cellStyle name="60% - Акцент5 13" xfId="246" xr:uid="{00000000-0005-0000-0000-0000E6010000}"/>
    <cellStyle name="60% - Акцент5 13 2" xfId="966" xr:uid="{00000000-0005-0000-0000-0000E7010000}"/>
    <cellStyle name="60% - Акцент5 14" xfId="247" xr:uid="{00000000-0005-0000-0000-0000E8010000}"/>
    <cellStyle name="60% - Акцент5 14 2" xfId="967" xr:uid="{00000000-0005-0000-0000-0000E9010000}"/>
    <cellStyle name="60% - Акцент5 15" xfId="248" xr:uid="{00000000-0005-0000-0000-0000EA010000}"/>
    <cellStyle name="60% - Акцент5 15 2" xfId="968" xr:uid="{00000000-0005-0000-0000-0000EB010000}"/>
    <cellStyle name="60% - Акцент5 16" xfId="249" xr:uid="{00000000-0005-0000-0000-0000EC010000}"/>
    <cellStyle name="60% - Акцент5 16 2" xfId="969" xr:uid="{00000000-0005-0000-0000-0000ED010000}"/>
    <cellStyle name="60% - Акцент5 2" xfId="250" xr:uid="{00000000-0005-0000-0000-0000EE010000}"/>
    <cellStyle name="60% - Акцент5 2 2" xfId="970" xr:uid="{00000000-0005-0000-0000-0000EF010000}"/>
    <cellStyle name="60% - Акцент5 3" xfId="251" xr:uid="{00000000-0005-0000-0000-0000F0010000}"/>
    <cellStyle name="60% - Акцент5 3 2" xfId="971" xr:uid="{00000000-0005-0000-0000-0000F1010000}"/>
    <cellStyle name="60% - Акцент5 4" xfId="252" xr:uid="{00000000-0005-0000-0000-0000F2010000}"/>
    <cellStyle name="60% - Акцент5 4 2" xfId="972" xr:uid="{00000000-0005-0000-0000-0000F3010000}"/>
    <cellStyle name="60% - Акцент5 5" xfId="253" xr:uid="{00000000-0005-0000-0000-0000F4010000}"/>
    <cellStyle name="60% - Акцент5 5 2" xfId="973" xr:uid="{00000000-0005-0000-0000-0000F5010000}"/>
    <cellStyle name="60% - Акцент5 6" xfId="254" xr:uid="{00000000-0005-0000-0000-0000F6010000}"/>
    <cellStyle name="60% - Акцент5 6 2" xfId="974" xr:uid="{00000000-0005-0000-0000-0000F7010000}"/>
    <cellStyle name="60% - Акцент5 7" xfId="255" xr:uid="{00000000-0005-0000-0000-0000F8010000}"/>
    <cellStyle name="60% - Акцент5 7 2" xfId="975" xr:uid="{00000000-0005-0000-0000-0000F9010000}"/>
    <cellStyle name="60% - Акцент5 8" xfId="256" xr:uid="{00000000-0005-0000-0000-0000FA010000}"/>
    <cellStyle name="60% - Акцент5 8 2" xfId="976" xr:uid="{00000000-0005-0000-0000-0000FB010000}"/>
    <cellStyle name="60% - Акцент5 9" xfId="257" xr:uid="{00000000-0005-0000-0000-0000FC010000}"/>
    <cellStyle name="60% - Акцент5 9 2" xfId="977" xr:uid="{00000000-0005-0000-0000-0000FD010000}"/>
    <cellStyle name="60% - Акцент6 10" xfId="258" xr:uid="{00000000-0005-0000-0000-0000FE010000}"/>
    <cellStyle name="60% - Акцент6 10 2" xfId="978" xr:uid="{00000000-0005-0000-0000-0000FF010000}"/>
    <cellStyle name="60% - Акцент6 11" xfId="259" xr:uid="{00000000-0005-0000-0000-000000020000}"/>
    <cellStyle name="60% - Акцент6 11 2" xfId="979" xr:uid="{00000000-0005-0000-0000-000001020000}"/>
    <cellStyle name="60% - Акцент6 12" xfId="260" xr:uid="{00000000-0005-0000-0000-000002020000}"/>
    <cellStyle name="60% - Акцент6 12 2" xfId="980" xr:uid="{00000000-0005-0000-0000-000003020000}"/>
    <cellStyle name="60% - Акцент6 13" xfId="261" xr:uid="{00000000-0005-0000-0000-000004020000}"/>
    <cellStyle name="60% - Акцент6 13 2" xfId="981" xr:uid="{00000000-0005-0000-0000-000005020000}"/>
    <cellStyle name="60% - Акцент6 14" xfId="262" xr:uid="{00000000-0005-0000-0000-000006020000}"/>
    <cellStyle name="60% - Акцент6 14 2" xfId="982" xr:uid="{00000000-0005-0000-0000-000007020000}"/>
    <cellStyle name="60% - Акцент6 15" xfId="263" xr:uid="{00000000-0005-0000-0000-000008020000}"/>
    <cellStyle name="60% - Акцент6 15 2" xfId="983" xr:uid="{00000000-0005-0000-0000-000009020000}"/>
    <cellStyle name="60% - Акцент6 16" xfId="264" xr:uid="{00000000-0005-0000-0000-00000A020000}"/>
    <cellStyle name="60% - Акцент6 16 2" xfId="984" xr:uid="{00000000-0005-0000-0000-00000B020000}"/>
    <cellStyle name="60% - Акцент6 2" xfId="265" xr:uid="{00000000-0005-0000-0000-00000C020000}"/>
    <cellStyle name="60% - Акцент6 2 2" xfId="985" xr:uid="{00000000-0005-0000-0000-00000D020000}"/>
    <cellStyle name="60% - Акцент6 3" xfId="266" xr:uid="{00000000-0005-0000-0000-00000E020000}"/>
    <cellStyle name="60% - Акцент6 3 2" xfId="986" xr:uid="{00000000-0005-0000-0000-00000F020000}"/>
    <cellStyle name="60% - Акцент6 4" xfId="267" xr:uid="{00000000-0005-0000-0000-000010020000}"/>
    <cellStyle name="60% - Акцент6 4 2" xfId="987" xr:uid="{00000000-0005-0000-0000-000011020000}"/>
    <cellStyle name="60% - Акцент6 5" xfId="268" xr:uid="{00000000-0005-0000-0000-000012020000}"/>
    <cellStyle name="60% - Акцент6 5 2" xfId="988" xr:uid="{00000000-0005-0000-0000-000013020000}"/>
    <cellStyle name="60% - Акцент6 6" xfId="269" xr:uid="{00000000-0005-0000-0000-000014020000}"/>
    <cellStyle name="60% - Акцент6 6 2" xfId="989" xr:uid="{00000000-0005-0000-0000-000015020000}"/>
    <cellStyle name="60% - Акцент6 7" xfId="270" xr:uid="{00000000-0005-0000-0000-000016020000}"/>
    <cellStyle name="60% - Акцент6 7 2" xfId="990" xr:uid="{00000000-0005-0000-0000-000017020000}"/>
    <cellStyle name="60% - Акцент6 8" xfId="271" xr:uid="{00000000-0005-0000-0000-000018020000}"/>
    <cellStyle name="60% - Акцент6 8 2" xfId="991" xr:uid="{00000000-0005-0000-0000-000019020000}"/>
    <cellStyle name="60% - Акцент6 9" xfId="272" xr:uid="{00000000-0005-0000-0000-00001A020000}"/>
    <cellStyle name="60% - Акцент6 9 2" xfId="992" xr:uid="{00000000-0005-0000-0000-00001B020000}"/>
    <cellStyle name="Акцент1 10" xfId="274" xr:uid="{00000000-0005-0000-0000-00001C020000}"/>
    <cellStyle name="Акцент1 10 2" xfId="993" xr:uid="{00000000-0005-0000-0000-00001D020000}"/>
    <cellStyle name="Акцент1 11" xfId="275" xr:uid="{00000000-0005-0000-0000-00001E020000}"/>
    <cellStyle name="Акцент1 11 2" xfId="994" xr:uid="{00000000-0005-0000-0000-00001F020000}"/>
    <cellStyle name="Акцент1 12" xfId="276" xr:uid="{00000000-0005-0000-0000-000020020000}"/>
    <cellStyle name="Акцент1 12 2" xfId="995" xr:uid="{00000000-0005-0000-0000-000021020000}"/>
    <cellStyle name="Акцент1 13" xfId="277" xr:uid="{00000000-0005-0000-0000-000022020000}"/>
    <cellStyle name="Акцент1 13 2" xfId="996" xr:uid="{00000000-0005-0000-0000-000023020000}"/>
    <cellStyle name="Акцент1 14" xfId="278" xr:uid="{00000000-0005-0000-0000-000024020000}"/>
    <cellStyle name="Акцент1 14 2" xfId="997" xr:uid="{00000000-0005-0000-0000-000025020000}"/>
    <cellStyle name="Акцент1 15" xfId="279" xr:uid="{00000000-0005-0000-0000-000026020000}"/>
    <cellStyle name="Акцент1 15 2" xfId="998" xr:uid="{00000000-0005-0000-0000-000027020000}"/>
    <cellStyle name="Акцент1 16" xfId="280" xr:uid="{00000000-0005-0000-0000-000028020000}"/>
    <cellStyle name="Акцент1 16 2" xfId="999" xr:uid="{00000000-0005-0000-0000-000029020000}"/>
    <cellStyle name="Акцент1 17" xfId="273" xr:uid="{00000000-0005-0000-0000-00002A020000}"/>
    <cellStyle name="Акцент1 2" xfId="281" xr:uid="{00000000-0005-0000-0000-00002B020000}"/>
    <cellStyle name="Акцент1 2 2" xfId="1000" xr:uid="{00000000-0005-0000-0000-00002C020000}"/>
    <cellStyle name="Акцент1 3" xfId="282" xr:uid="{00000000-0005-0000-0000-00002D020000}"/>
    <cellStyle name="Акцент1 3 2" xfId="1001" xr:uid="{00000000-0005-0000-0000-00002E020000}"/>
    <cellStyle name="Акцент1 4" xfId="283" xr:uid="{00000000-0005-0000-0000-00002F020000}"/>
    <cellStyle name="Акцент1 4 2" xfId="1002" xr:uid="{00000000-0005-0000-0000-000030020000}"/>
    <cellStyle name="Акцент1 5" xfId="284" xr:uid="{00000000-0005-0000-0000-000031020000}"/>
    <cellStyle name="Акцент1 5 2" xfId="1003" xr:uid="{00000000-0005-0000-0000-000032020000}"/>
    <cellStyle name="Акцент1 6" xfId="285" xr:uid="{00000000-0005-0000-0000-000033020000}"/>
    <cellStyle name="Акцент1 6 2" xfId="1004" xr:uid="{00000000-0005-0000-0000-000034020000}"/>
    <cellStyle name="Акцент1 7" xfId="286" xr:uid="{00000000-0005-0000-0000-000035020000}"/>
    <cellStyle name="Акцент1 7 2" xfId="1005" xr:uid="{00000000-0005-0000-0000-000036020000}"/>
    <cellStyle name="Акцент1 8" xfId="287" xr:uid="{00000000-0005-0000-0000-000037020000}"/>
    <cellStyle name="Акцент1 8 2" xfId="1006" xr:uid="{00000000-0005-0000-0000-000038020000}"/>
    <cellStyle name="Акцент1 9" xfId="288" xr:uid="{00000000-0005-0000-0000-000039020000}"/>
    <cellStyle name="Акцент1 9 2" xfId="1007" xr:uid="{00000000-0005-0000-0000-00003A020000}"/>
    <cellStyle name="Акцент2 10" xfId="290" xr:uid="{00000000-0005-0000-0000-00003B020000}"/>
    <cellStyle name="Акцент2 10 2" xfId="1008" xr:uid="{00000000-0005-0000-0000-00003C020000}"/>
    <cellStyle name="Акцент2 11" xfId="291" xr:uid="{00000000-0005-0000-0000-00003D020000}"/>
    <cellStyle name="Акцент2 11 2" xfId="1009" xr:uid="{00000000-0005-0000-0000-00003E020000}"/>
    <cellStyle name="Акцент2 12" xfId="292" xr:uid="{00000000-0005-0000-0000-00003F020000}"/>
    <cellStyle name="Акцент2 12 2" xfId="1010" xr:uid="{00000000-0005-0000-0000-000040020000}"/>
    <cellStyle name="Акцент2 13" xfId="293" xr:uid="{00000000-0005-0000-0000-000041020000}"/>
    <cellStyle name="Акцент2 13 2" xfId="1011" xr:uid="{00000000-0005-0000-0000-000042020000}"/>
    <cellStyle name="Акцент2 14" xfId="294" xr:uid="{00000000-0005-0000-0000-000043020000}"/>
    <cellStyle name="Акцент2 14 2" xfId="1012" xr:uid="{00000000-0005-0000-0000-000044020000}"/>
    <cellStyle name="Акцент2 15" xfId="295" xr:uid="{00000000-0005-0000-0000-000045020000}"/>
    <cellStyle name="Акцент2 15 2" xfId="1013" xr:uid="{00000000-0005-0000-0000-000046020000}"/>
    <cellStyle name="Акцент2 16" xfId="296" xr:uid="{00000000-0005-0000-0000-000047020000}"/>
    <cellStyle name="Акцент2 16 2" xfId="1014" xr:uid="{00000000-0005-0000-0000-000048020000}"/>
    <cellStyle name="Акцент2 17" xfId="289" xr:uid="{00000000-0005-0000-0000-000049020000}"/>
    <cellStyle name="Акцент2 2" xfId="297" xr:uid="{00000000-0005-0000-0000-00004A020000}"/>
    <cellStyle name="Акцент2 2 2" xfId="1015" xr:uid="{00000000-0005-0000-0000-00004B020000}"/>
    <cellStyle name="Акцент2 3" xfId="298" xr:uid="{00000000-0005-0000-0000-00004C020000}"/>
    <cellStyle name="Акцент2 3 2" xfId="1016" xr:uid="{00000000-0005-0000-0000-00004D020000}"/>
    <cellStyle name="Акцент2 4" xfId="299" xr:uid="{00000000-0005-0000-0000-00004E020000}"/>
    <cellStyle name="Акцент2 4 2" xfId="1017" xr:uid="{00000000-0005-0000-0000-00004F020000}"/>
    <cellStyle name="Акцент2 5" xfId="300" xr:uid="{00000000-0005-0000-0000-000050020000}"/>
    <cellStyle name="Акцент2 5 2" xfId="1018" xr:uid="{00000000-0005-0000-0000-000051020000}"/>
    <cellStyle name="Акцент2 6" xfId="301" xr:uid="{00000000-0005-0000-0000-000052020000}"/>
    <cellStyle name="Акцент2 6 2" xfId="1019" xr:uid="{00000000-0005-0000-0000-000053020000}"/>
    <cellStyle name="Акцент2 7" xfId="302" xr:uid="{00000000-0005-0000-0000-000054020000}"/>
    <cellStyle name="Акцент2 7 2" xfId="1020" xr:uid="{00000000-0005-0000-0000-000055020000}"/>
    <cellStyle name="Акцент2 8" xfId="303" xr:uid="{00000000-0005-0000-0000-000056020000}"/>
    <cellStyle name="Акцент2 8 2" xfId="1021" xr:uid="{00000000-0005-0000-0000-000057020000}"/>
    <cellStyle name="Акцент2 9" xfId="304" xr:uid="{00000000-0005-0000-0000-000058020000}"/>
    <cellStyle name="Акцент2 9 2" xfId="1022" xr:uid="{00000000-0005-0000-0000-000059020000}"/>
    <cellStyle name="Акцент3 10" xfId="306" xr:uid="{00000000-0005-0000-0000-00005A020000}"/>
    <cellStyle name="Акцент3 10 2" xfId="1023" xr:uid="{00000000-0005-0000-0000-00005B020000}"/>
    <cellStyle name="Акцент3 11" xfId="307" xr:uid="{00000000-0005-0000-0000-00005C020000}"/>
    <cellStyle name="Акцент3 11 2" xfId="1024" xr:uid="{00000000-0005-0000-0000-00005D020000}"/>
    <cellStyle name="Акцент3 12" xfId="308" xr:uid="{00000000-0005-0000-0000-00005E020000}"/>
    <cellStyle name="Акцент3 12 2" xfId="1025" xr:uid="{00000000-0005-0000-0000-00005F020000}"/>
    <cellStyle name="Акцент3 13" xfId="309" xr:uid="{00000000-0005-0000-0000-000060020000}"/>
    <cellStyle name="Акцент3 13 2" xfId="1026" xr:uid="{00000000-0005-0000-0000-000061020000}"/>
    <cellStyle name="Акцент3 14" xfId="310" xr:uid="{00000000-0005-0000-0000-000062020000}"/>
    <cellStyle name="Акцент3 14 2" xfId="1027" xr:uid="{00000000-0005-0000-0000-000063020000}"/>
    <cellStyle name="Акцент3 15" xfId="311" xr:uid="{00000000-0005-0000-0000-000064020000}"/>
    <cellStyle name="Акцент3 15 2" xfId="1028" xr:uid="{00000000-0005-0000-0000-000065020000}"/>
    <cellStyle name="Акцент3 16" xfId="312" xr:uid="{00000000-0005-0000-0000-000066020000}"/>
    <cellStyle name="Акцент3 16 2" xfId="1029" xr:uid="{00000000-0005-0000-0000-000067020000}"/>
    <cellStyle name="Акцент3 17" xfId="305" xr:uid="{00000000-0005-0000-0000-000068020000}"/>
    <cellStyle name="Акцент3 2" xfId="313" xr:uid="{00000000-0005-0000-0000-000069020000}"/>
    <cellStyle name="Акцент3 2 2" xfId="1030" xr:uid="{00000000-0005-0000-0000-00006A020000}"/>
    <cellStyle name="Акцент3 3" xfId="314" xr:uid="{00000000-0005-0000-0000-00006B020000}"/>
    <cellStyle name="Акцент3 3 2" xfId="1031" xr:uid="{00000000-0005-0000-0000-00006C020000}"/>
    <cellStyle name="Акцент3 4" xfId="315" xr:uid="{00000000-0005-0000-0000-00006D020000}"/>
    <cellStyle name="Акцент3 4 2" xfId="1032" xr:uid="{00000000-0005-0000-0000-00006E020000}"/>
    <cellStyle name="Акцент3 5" xfId="316" xr:uid="{00000000-0005-0000-0000-00006F020000}"/>
    <cellStyle name="Акцент3 5 2" xfId="1033" xr:uid="{00000000-0005-0000-0000-000070020000}"/>
    <cellStyle name="Акцент3 6" xfId="317" xr:uid="{00000000-0005-0000-0000-000071020000}"/>
    <cellStyle name="Акцент3 6 2" xfId="1034" xr:uid="{00000000-0005-0000-0000-000072020000}"/>
    <cellStyle name="Акцент3 7" xfId="318" xr:uid="{00000000-0005-0000-0000-000073020000}"/>
    <cellStyle name="Акцент3 7 2" xfId="1035" xr:uid="{00000000-0005-0000-0000-000074020000}"/>
    <cellStyle name="Акцент3 8" xfId="319" xr:uid="{00000000-0005-0000-0000-000075020000}"/>
    <cellStyle name="Акцент3 8 2" xfId="1036" xr:uid="{00000000-0005-0000-0000-000076020000}"/>
    <cellStyle name="Акцент3 9" xfId="320" xr:uid="{00000000-0005-0000-0000-000077020000}"/>
    <cellStyle name="Акцент3 9 2" xfId="1037" xr:uid="{00000000-0005-0000-0000-000078020000}"/>
    <cellStyle name="Акцент4 10" xfId="322" xr:uid="{00000000-0005-0000-0000-000079020000}"/>
    <cellStyle name="Акцент4 10 2" xfId="1038" xr:uid="{00000000-0005-0000-0000-00007A020000}"/>
    <cellStyle name="Акцент4 11" xfId="323" xr:uid="{00000000-0005-0000-0000-00007B020000}"/>
    <cellStyle name="Акцент4 11 2" xfId="1039" xr:uid="{00000000-0005-0000-0000-00007C020000}"/>
    <cellStyle name="Акцент4 12" xfId="324" xr:uid="{00000000-0005-0000-0000-00007D020000}"/>
    <cellStyle name="Акцент4 12 2" xfId="1040" xr:uid="{00000000-0005-0000-0000-00007E020000}"/>
    <cellStyle name="Акцент4 13" xfId="325" xr:uid="{00000000-0005-0000-0000-00007F020000}"/>
    <cellStyle name="Акцент4 13 2" xfId="1041" xr:uid="{00000000-0005-0000-0000-000080020000}"/>
    <cellStyle name="Акцент4 14" xfId="326" xr:uid="{00000000-0005-0000-0000-000081020000}"/>
    <cellStyle name="Акцент4 14 2" xfId="1042" xr:uid="{00000000-0005-0000-0000-000082020000}"/>
    <cellStyle name="Акцент4 15" xfId="327" xr:uid="{00000000-0005-0000-0000-000083020000}"/>
    <cellStyle name="Акцент4 15 2" xfId="1043" xr:uid="{00000000-0005-0000-0000-000084020000}"/>
    <cellStyle name="Акцент4 16" xfId="328" xr:uid="{00000000-0005-0000-0000-000085020000}"/>
    <cellStyle name="Акцент4 16 2" xfId="1044" xr:uid="{00000000-0005-0000-0000-000086020000}"/>
    <cellStyle name="Акцент4 17" xfId="321" xr:uid="{00000000-0005-0000-0000-000087020000}"/>
    <cellStyle name="Акцент4 2" xfId="329" xr:uid="{00000000-0005-0000-0000-000088020000}"/>
    <cellStyle name="Акцент4 2 2" xfId="1045" xr:uid="{00000000-0005-0000-0000-000089020000}"/>
    <cellStyle name="Акцент4 3" xfId="330" xr:uid="{00000000-0005-0000-0000-00008A020000}"/>
    <cellStyle name="Акцент4 3 2" xfId="1046" xr:uid="{00000000-0005-0000-0000-00008B020000}"/>
    <cellStyle name="Акцент4 4" xfId="331" xr:uid="{00000000-0005-0000-0000-00008C020000}"/>
    <cellStyle name="Акцент4 4 2" xfId="1047" xr:uid="{00000000-0005-0000-0000-00008D020000}"/>
    <cellStyle name="Акцент4 5" xfId="332" xr:uid="{00000000-0005-0000-0000-00008E020000}"/>
    <cellStyle name="Акцент4 5 2" xfId="1048" xr:uid="{00000000-0005-0000-0000-00008F020000}"/>
    <cellStyle name="Акцент4 6" xfId="333" xr:uid="{00000000-0005-0000-0000-000090020000}"/>
    <cellStyle name="Акцент4 6 2" xfId="1049" xr:uid="{00000000-0005-0000-0000-000091020000}"/>
    <cellStyle name="Акцент4 7" xfId="334" xr:uid="{00000000-0005-0000-0000-000092020000}"/>
    <cellStyle name="Акцент4 7 2" xfId="1050" xr:uid="{00000000-0005-0000-0000-000093020000}"/>
    <cellStyle name="Акцент4 8" xfId="335" xr:uid="{00000000-0005-0000-0000-000094020000}"/>
    <cellStyle name="Акцент4 8 2" xfId="1051" xr:uid="{00000000-0005-0000-0000-000095020000}"/>
    <cellStyle name="Акцент4 9" xfId="336" xr:uid="{00000000-0005-0000-0000-000096020000}"/>
    <cellStyle name="Акцент4 9 2" xfId="1052" xr:uid="{00000000-0005-0000-0000-000097020000}"/>
    <cellStyle name="Акцент5 10" xfId="338" xr:uid="{00000000-0005-0000-0000-000098020000}"/>
    <cellStyle name="Акцент5 10 2" xfId="1053" xr:uid="{00000000-0005-0000-0000-000099020000}"/>
    <cellStyle name="Акцент5 11" xfId="339" xr:uid="{00000000-0005-0000-0000-00009A020000}"/>
    <cellStyle name="Акцент5 11 2" xfId="1054" xr:uid="{00000000-0005-0000-0000-00009B020000}"/>
    <cellStyle name="Акцент5 12" xfId="340" xr:uid="{00000000-0005-0000-0000-00009C020000}"/>
    <cellStyle name="Акцент5 12 2" xfId="1055" xr:uid="{00000000-0005-0000-0000-00009D020000}"/>
    <cellStyle name="Акцент5 13" xfId="341" xr:uid="{00000000-0005-0000-0000-00009E020000}"/>
    <cellStyle name="Акцент5 13 2" xfId="1056" xr:uid="{00000000-0005-0000-0000-00009F020000}"/>
    <cellStyle name="Акцент5 14" xfId="342" xr:uid="{00000000-0005-0000-0000-0000A0020000}"/>
    <cellStyle name="Акцент5 14 2" xfId="1057" xr:uid="{00000000-0005-0000-0000-0000A1020000}"/>
    <cellStyle name="Акцент5 15" xfId="343" xr:uid="{00000000-0005-0000-0000-0000A2020000}"/>
    <cellStyle name="Акцент5 15 2" xfId="1058" xr:uid="{00000000-0005-0000-0000-0000A3020000}"/>
    <cellStyle name="Акцент5 16" xfId="344" xr:uid="{00000000-0005-0000-0000-0000A4020000}"/>
    <cellStyle name="Акцент5 16 2" xfId="1059" xr:uid="{00000000-0005-0000-0000-0000A5020000}"/>
    <cellStyle name="Акцент5 17" xfId="337" xr:uid="{00000000-0005-0000-0000-0000A6020000}"/>
    <cellStyle name="Акцент5 2" xfId="345" xr:uid="{00000000-0005-0000-0000-0000A7020000}"/>
    <cellStyle name="Акцент5 2 2" xfId="1060" xr:uid="{00000000-0005-0000-0000-0000A8020000}"/>
    <cellStyle name="Акцент5 3" xfId="346" xr:uid="{00000000-0005-0000-0000-0000A9020000}"/>
    <cellStyle name="Акцент5 3 2" xfId="1061" xr:uid="{00000000-0005-0000-0000-0000AA020000}"/>
    <cellStyle name="Акцент5 4" xfId="347" xr:uid="{00000000-0005-0000-0000-0000AB020000}"/>
    <cellStyle name="Акцент5 4 2" xfId="1062" xr:uid="{00000000-0005-0000-0000-0000AC020000}"/>
    <cellStyle name="Акцент5 5" xfId="348" xr:uid="{00000000-0005-0000-0000-0000AD020000}"/>
    <cellStyle name="Акцент5 5 2" xfId="1063" xr:uid="{00000000-0005-0000-0000-0000AE020000}"/>
    <cellStyle name="Акцент5 6" xfId="349" xr:uid="{00000000-0005-0000-0000-0000AF020000}"/>
    <cellStyle name="Акцент5 6 2" xfId="1064" xr:uid="{00000000-0005-0000-0000-0000B0020000}"/>
    <cellStyle name="Акцент5 7" xfId="350" xr:uid="{00000000-0005-0000-0000-0000B1020000}"/>
    <cellStyle name="Акцент5 7 2" xfId="1065" xr:uid="{00000000-0005-0000-0000-0000B2020000}"/>
    <cellStyle name="Акцент5 8" xfId="351" xr:uid="{00000000-0005-0000-0000-0000B3020000}"/>
    <cellStyle name="Акцент5 8 2" xfId="1066" xr:uid="{00000000-0005-0000-0000-0000B4020000}"/>
    <cellStyle name="Акцент5 9" xfId="352" xr:uid="{00000000-0005-0000-0000-0000B5020000}"/>
    <cellStyle name="Акцент5 9 2" xfId="1067" xr:uid="{00000000-0005-0000-0000-0000B6020000}"/>
    <cellStyle name="Акцент6 10" xfId="354" xr:uid="{00000000-0005-0000-0000-0000B7020000}"/>
    <cellStyle name="Акцент6 10 2" xfId="1068" xr:uid="{00000000-0005-0000-0000-0000B8020000}"/>
    <cellStyle name="Акцент6 11" xfId="355" xr:uid="{00000000-0005-0000-0000-0000B9020000}"/>
    <cellStyle name="Акцент6 11 2" xfId="1069" xr:uid="{00000000-0005-0000-0000-0000BA020000}"/>
    <cellStyle name="Акцент6 12" xfId="356" xr:uid="{00000000-0005-0000-0000-0000BB020000}"/>
    <cellStyle name="Акцент6 12 2" xfId="1070" xr:uid="{00000000-0005-0000-0000-0000BC020000}"/>
    <cellStyle name="Акцент6 13" xfId="357" xr:uid="{00000000-0005-0000-0000-0000BD020000}"/>
    <cellStyle name="Акцент6 13 2" xfId="1071" xr:uid="{00000000-0005-0000-0000-0000BE020000}"/>
    <cellStyle name="Акцент6 14" xfId="358" xr:uid="{00000000-0005-0000-0000-0000BF020000}"/>
    <cellStyle name="Акцент6 14 2" xfId="1072" xr:uid="{00000000-0005-0000-0000-0000C0020000}"/>
    <cellStyle name="Акцент6 15" xfId="359" xr:uid="{00000000-0005-0000-0000-0000C1020000}"/>
    <cellStyle name="Акцент6 15 2" xfId="1073" xr:uid="{00000000-0005-0000-0000-0000C2020000}"/>
    <cellStyle name="Акцент6 16" xfId="360" xr:uid="{00000000-0005-0000-0000-0000C3020000}"/>
    <cellStyle name="Акцент6 16 2" xfId="1074" xr:uid="{00000000-0005-0000-0000-0000C4020000}"/>
    <cellStyle name="Акцент6 17" xfId="353" xr:uid="{00000000-0005-0000-0000-0000C5020000}"/>
    <cellStyle name="Акцент6 2" xfId="361" xr:uid="{00000000-0005-0000-0000-0000C6020000}"/>
    <cellStyle name="Акцент6 2 2" xfId="1075" xr:uid="{00000000-0005-0000-0000-0000C7020000}"/>
    <cellStyle name="Акцент6 3" xfId="362" xr:uid="{00000000-0005-0000-0000-0000C8020000}"/>
    <cellStyle name="Акцент6 3 2" xfId="1076" xr:uid="{00000000-0005-0000-0000-0000C9020000}"/>
    <cellStyle name="Акцент6 4" xfId="363" xr:uid="{00000000-0005-0000-0000-0000CA020000}"/>
    <cellStyle name="Акцент6 4 2" xfId="1077" xr:uid="{00000000-0005-0000-0000-0000CB020000}"/>
    <cellStyle name="Акцент6 5" xfId="364" xr:uid="{00000000-0005-0000-0000-0000CC020000}"/>
    <cellStyle name="Акцент6 5 2" xfId="1078" xr:uid="{00000000-0005-0000-0000-0000CD020000}"/>
    <cellStyle name="Акцент6 6" xfId="365" xr:uid="{00000000-0005-0000-0000-0000CE020000}"/>
    <cellStyle name="Акцент6 6 2" xfId="1079" xr:uid="{00000000-0005-0000-0000-0000CF020000}"/>
    <cellStyle name="Акцент6 7" xfId="366" xr:uid="{00000000-0005-0000-0000-0000D0020000}"/>
    <cellStyle name="Акцент6 7 2" xfId="1080" xr:uid="{00000000-0005-0000-0000-0000D1020000}"/>
    <cellStyle name="Акцент6 8" xfId="367" xr:uid="{00000000-0005-0000-0000-0000D2020000}"/>
    <cellStyle name="Акцент6 8 2" xfId="1081" xr:uid="{00000000-0005-0000-0000-0000D3020000}"/>
    <cellStyle name="Акцент6 9" xfId="368" xr:uid="{00000000-0005-0000-0000-0000D4020000}"/>
    <cellStyle name="Акцент6 9 2" xfId="1082" xr:uid="{00000000-0005-0000-0000-0000D5020000}"/>
    <cellStyle name="Ввод  10" xfId="370" xr:uid="{00000000-0005-0000-0000-0000D6020000}"/>
    <cellStyle name="Ввод  10 2" xfId="1083" xr:uid="{00000000-0005-0000-0000-0000D7020000}"/>
    <cellStyle name="Ввод  11" xfId="371" xr:uid="{00000000-0005-0000-0000-0000D8020000}"/>
    <cellStyle name="Ввод  11 2" xfId="1084" xr:uid="{00000000-0005-0000-0000-0000D9020000}"/>
    <cellStyle name="Ввод  12" xfId="372" xr:uid="{00000000-0005-0000-0000-0000DA020000}"/>
    <cellStyle name="Ввод  12 2" xfId="1085" xr:uid="{00000000-0005-0000-0000-0000DB020000}"/>
    <cellStyle name="Ввод  13" xfId="373" xr:uid="{00000000-0005-0000-0000-0000DC020000}"/>
    <cellStyle name="Ввод  13 2" xfId="1086" xr:uid="{00000000-0005-0000-0000-0000DD020000}"/>
    <cellStyle name="Ввод  14" xfId="374" xr:uid="{00000000-0005-0000-0000-0000DE020000}"/>
    <cellStyle name="Ввод  14 2" xfId="1087" xr:uid="{00000000-0005-0000-0000-0000DF020000}"/>
    <cellStyle name="Ввод  15" xfId="375" xr:uid="{00000000-0005-0000-0000-0000E0020000}"/>
    <cellStyle name="Ввод  15 2" xfId="1088" xr:uid="{00000000-0005-0000-0000-0000E1020000}"/>
    <cellStyle name="Ввод  16" xfId="376" xr:uid="{00000000-0005-0000-0000-0000E2020000}"/>
    <cellStyle name="Ввод  16 2" xfId="1089" xr:uid="{00000000-0005-0000-0000-0000E3020000}"/>
    <cellStyle name="Ввод  17" xfId="369" xr:uid="{00000000-0005-0000-0000-0000E4020000}"/>
    <cellStyle name="Ввод  2" xfId="377" xr:uid="{00000000-0005-0000-0000-0000E5020000}"/>
    <cellStyle name="Ввод  2 2" xfId="1090" xr:uid="{00000000-0005-0000-0000-0000E6020000}"/>
    <cellStyle name="Ввод  3" xfId="378" xr:uid="{00000000-0005-0000-0000-0000E7020000}"/>
    <cellStyle name="Ввод  3 2" xfId="1091" xr:uid="{00000000-0005-0000-0000-0000E8020000}"/>
    <cellStyle name="Ввод  4" xfId="379" xr:uid="{00000000-0005-0000-0000-0000E9020000}"/>
    <cellStyle name="Ввод  4 2" xfId="1092" xr:uid="{00000000-0005-0000-0000-0000EA020000}"/>
    <cellStyle name="Ввод  5" xfId="380" xr:uid="{00000000-0005-0000-0000-0000EB020000}"/>
    <cellStyle name="Ввод  5 2" xfId="1093" xr:uid="{00000000-0005-0000-0000-0000EC020000}"/>
    <cellStyle name="Ввод  6" xfId="381" xr:uid="{00000000-0005-0000-0000-0000ED020000}"/>
    <cellStyle name="Ввод  6 2" xfId="1094" xr:uid="{00000000-0005-0000-0000-0000EE020000}"/>
    <cellStyle name="Ввод  7" xfId="382" xr:uid="{00000000-0005-0000-0000-0000EF020000}"/>
    <cellStyle name="Ввод  7 2" xfId="1095" xr:uid="{00000000-0005-0000-0000-0000F0020000}"/>
    <cellStyle name="Ввод  8" xfId="383" xr:uid="{00000000-0005-0000-0000-0000F1020000}"/>
    <cellStyle name="Ввод  8 2" xfId="1096" xr:uid="{00000000-0005-0000-0000-0000F2020000}"/>
    <cellStyle name="Ввод  9" xfId="384" xr:uid="{00000000-0005-0000-0000-0000F3020000}"/>
    <cellStyle name="Ввод  9 2" xfId="1097" xr:uid="{00000000-0005-0000-0000-0000F4020000}"/>
    <cellStyle name="Вывод 10" xfId="386" xr:uid="{00000000-0005-0000-0000-0000F5020000}"/>
    <cellStyle name="Вывод 10 2" xfId="1098" xr:uid="{00000000-0005-0000-0000-0000F6020000}"/>
    <cellStyle name="Вывод 11" xfId="387" xr:uid="{00000000-0005-0000-0000-0000F7020000}"/>
    <cellStyle name="Вывод 11 2" xfId="1099" xr:uid="{00000000-0005-0000-0000-0000F8020000}"/>
    <cellStyle name="Вывод 12" xfId="388" xr:uid="{00000000-0005-0000-0000-0000F9020000}"/>
    <cellStyle name="Вывод 12 2" xfId="1100" xr:uid="{00000000-0005-0000-0000-0000FA020000}"/>
    <cellStyle name="Вывод 13" xfId="389" xr:uid="{00000000-0005-0000-0000-0000FB020000}"/>
    <cellStyle name="Вывод 13 2" xfId="1101" xr:uid="{00000000-0005-0000-0000-0000FC020000}"/>
    <cellStyle name="Вывод 14" xfId="390" xr:uid="{00000000-0005-0000-0000-0000FD020000}"/>
    <cellStyle name="Вывод 14 2" xfId="1102" xr:uid="{00000000-0005-0000-0000-0000FE020000}"/>
    <cellStyle name="Вывод 15" xfId="391" xr:uid="{00000000-0005-0000-0000-0000FF020000}"/>
    <cellStyle name="Вывод 15 2" xfId="1103" xr:uid="{00000000-0005-0000-0000-000000030000}"/>
    <cellStyle name="Вывод 16" xfId="392" xr:uid="{00000000-0005-0000-0000-000001030000}"/>
    <cellStyle name="Вывод 16 2" xfId="1104" xr:uid="{00000000-0005-0000-0000-000002030000}"/>
    <cellStyle name="Вывод 17" xfId="385" xr:uid="{00000000-0005-0000-0000-000003030000}"/>
    <cellStyle name="Вывод 2" xfId="393" xr:uid="{00000000-0005-0000-0000-000004030000}"/>
    <cellStyle name="Вывод 2 2" xfId="1105" xr:uid="{00000000-0005-0000-0000-000005030000}"/>
    <cellStyle name="Вывод 3" xfId="394" xr:uid="{00000000-0005-0000-0000-000006030000}"/>
    <cellStyle name="Вывод 3 2" xfId="1106" xr:uid="{00000000-0005-0000-0000-000007030000}"/>
    <cellStyle name="Вывод 4" xfId="395" xr:uid="{00000000-0005-0000-0000-000008030000}"/>
    <cellStyle name="Вывод 4 2" xfId="1107" xr:uid="{00000000-0005-0000-0000-000009030000}"/>
    <cellStyle name="Вывод 5" xfId="396" xr:uid="{00000000-0005-0000-0000-00000A030000}"/>
    <cellStyle name="Вывод 5 2" xfId="1108" xr:uid="{00000000-0005-0000-0000-00000B030000}"/>
    <cellStyle name="Вывод 6" xfId="397" xr:uid="{00000000-0005-0000-0000-00000C030000}"/>
    <cellStyle name="Вывод 6 2" xfId="1109" xr:uid="{00000000-0005-0000-0000-00000D030000}"/>
    <cellStyle name="Вывод 7" xfId="398" xr:uid="{00000000-0005-0000-0000-00000E030000}"/>
    <cellStyle name="Вывод 7 2" xfId="1110" xr:uid="{00000000-0005-0000-0000-00000F030000}"/>
    <cellStyle name="Вывод 8" xfId="399" xr:uid="{00000000-0005-0000-0000-000010030000}"/>
    <cellStyle name="Вывод 8 2" xfId="1111" xr:uid="{00000000-0005-0000-0000-000011030000}"/>
    <cellStyle name="Вывод 9" xfId="400" xr:uid="{00000000-0005-0000-0000-000012030000}"/>
    <cellStyle name="Вывод 9 2" xfId="1112" xr:uid="{00000000-0005-0000-0000-000013030000}"/>
    <cellStyle name="Вычисление 10" xfId="402" xr:uid="{00000000-0005-0000-0000-000014030000}"/>
    <cellStyle name="Вычисление 10 2" xfId="1113" xr:uid="{00000000-0005-0000-0000-000015030000}"/>
    <cellStyle name="Вычисление 11" xfId="403" xr:uid="{00000000-0005-0000-0000-000016030000}"/>
    <cellStyle name="Вычисление 11 2" xfId="1114" xr:uid="{00000000-0005-0000-0000-000017030000}"/>
    <cellStyle name="Вычисление 12" xfId="404" xr:uid="{00000000-0005-0000-0000-000018030000}"/>
    <cellStyle name="Вычисление 12 2" xfId="1115" xr:uid="{00000000-0005-0000-0000-000019030000}"/>
    <cellStyle name="Вычисление 13" xfId="405" xr:uid="{00000000-0005-0000-0000-00001A030000}"/>
    <cellStyle name="Вычисление 13 2" xfId="1116" xr:uid="{00000000-0005-0000-0000-00001B030000}"/>
    <cellStyle name="Вычисление 14" xfId="406" xr:uid="{00000000-0005-0000-0000-00001C030000}"/>
    <cellStyle name="Вычисление 14 2" xfId="1117" xr:uid="{00000000-0005-0000-0000-00001D030000}"/>
    <cellStyle name="Вычисление 15" xfId="407" xr:uid="{00000000-0005-0000-0000-00001E030000}"/>
    <cellStyle name="Вычисление 15 2" xfId="1118" xr:uid="{00000000-0005-0000-0000-00001F030000}"/>
    <cellStyle name="Вычисление 16" xfId="408" xr:uid="{00000000-0005-0000-0000-000020030000}"/>
    <cellStyle name="Вычисление 16 2" xfId="1119" xr:uid="{00000000-0005-0000-0000-000021030000}"/>
    <cellStyle name="Вычисление 17" xfId="401" xr:uid="{00000000-0005-0000-0000-000022030000}"/>
    <cellStyle name="Вычисление 2" xfId="409" xr:uid="{00000000-0005-0000-0000-000023030000}"/>
    <cellStyle name="Вычисление 2 2" xfId="1120" xr:uid="{00000000-0005-0000-0000-000024030000}"/>
    <cellStyle name="Вычисление 3" xfId="410" xr:uid="{00000000-0005-0000-0000-000025030000}"/>
    <cellStyle name="Вычисление 3 2" xfId="1121" xr:uid="{00000000-0005-0000-0000-000026030000}"/>
    <cellStyle name="Вычисление 4" xfId="411" xr:uid="{00000000-0005-0000-0000-000027030000}"/>
    <cellStyle name="Вычисление 4 2" xfId="1122" xr:uid="{00000000-0005-0000-0000-000028030000}"/>
    <cellStyle name="Вычисление 5" xfId="412" xr:uid="{00000000-0005-0000-0000-000029030000}"/>
    <cellStyle name="Вычисление 5 2" xfId="1123" xr:uid="{00000000-0005-0000-0000-00002A030000}"/>
    <cellStyle name="Вычисление 6" xfId="413" xr:uid="{00000000-0005-0000-0000-00002B030000}"/>
    <cellStyle name="Вычисление 6 2" xfId="1124" xr:uid="{00000000-0005-0000-0000-00002C030000}"/>
    <cellStyle name="Вычисление 7" xfId="414" xr:uid="{00000000-0005-0000-0000-00002D030000}"/>
    <cellStyle name="Вычисление 7 2" xfId="1125" xr:uid="{00000000-0005-0000-0000-00002E030000}"/>
    <cellStyle name="Вычисление 8" xfId="415" xr:uid="{00000000-0005-0000-0000-00002F030000}"/>
    <cellStyle name="Вычисление 8 2" xfId="1126" xr:uid="{00000000-0005-0000-0000-000030030000}"/>
    <cellStyle name="Вычисление 9" xfId="416" xr:uid="{00000000-0005-0000-0000-000031030000}"/>
    <cellStyle name="Вычисление 9 2" xfId="1127" xr:uid="{00000000-0005-0000-0000-000032030000}"/>
    <cellStyle name="Денежный 10" xfId="417" xr:uid="{00000000-0005-0000-0000-000033030000}"/>
    <cellStyle name="Денежный 10 2" xfId="1128" xr:uid="{00000000-0005-0000-0000-000034030000}"/>
    <cellStyle name="Денежный 11" xfId="418" xr:uid="{00000000-0005-0000-0000-000035030000}"/>
    <cellStyle name="Денежный 11 2" xfId="1129" xr:uid="{00000000-0005-0000-0000-000036030000}"/>
    <cellStyle name="Денежный 2" xfId="419" xr:uid="{00000000-0005-0000-0000-000037030000}"/>
    <cellStyle name="Денежный 2 2" xfId="1130" xr:uid="{00000000-0005-0000-0000-000038030000}"/>
    <cellStyle name="Денежный 3" xfId="420" xr:uid="{00000000-0005-0000-0000-000039030000}"/>
    <cellStyle name="Денежный 3 2" xfId="1131" xr:uid="{00000000-0005-0000-0000-00003A030000}"/>
    <cellStyle name="Денежный 4" xfId="421" xr:uid="{00000000-0005-0000-0000-00003B030000}"/>
    <cellStyle name="Денежный 4 2" xfId="1132" xr:uid="{00000000-0005-0000-0000-00003C030000}"/>
    <cellStyle name="Денежный 5" xfId="422" xr:uid="{00000000-0005-0000-0000-00003D030000}"/>
    <cellStyle name="Денежный 5 2" xfId="1133" xr:uid="{00000000-0005-0000-0000-00003E030000}"/>
    <cellStyle name="Денежный 6" xfId="423" xr:uid="{00000000-0005-0000-0000-00003F030000}"/>
    <cellStyle name="Денежный 6 2" xfId="1134" xr:uid="{00000000-0005-0000-0000-000040030000}"/>
    <cellStyle name="Денежный 7" xfId="424" xr:uid="{00000000-0005-0000-0000-000041030000}"/>
    <cellStyle name="Денежный 7 2" xfId="1135" xr:uid="{00000000-0005-0000-0000-000042030000}"/>
    <cellStyle name="Денежный 8" xfId="425" xr:uid="{00000000-0005-0000-0000-000043030000}"/>
    <cellStyle name="Денежный 8 2" xfId="1136" xr:uid="{00000000-0005-0000-0000-000044030000}"/>
    <cellStyle name="Денежный 9" xfId="426" xr:uid="{00000000-0005-0000-0000-000045030000}"/>
    <cellStyle name="Денежный 9 2" xfId="1137" xr:uid="{00000000-0005-0000-0000-000046030000}"/>
    <cellStyle name="Заголовок 1 10" xfId="428" xr:uid="{00000000-0005-0000-0000-000047030000}"/>
    <cellStyle name="Заголовок 1 10 2" xfId="1138" xr:uid="{00000000-0005-0000-0000-000048030000}"/>
    <cellStyle name="Заголовок 1 11" xfId="429" xr:uid="{00000000-0005-0000-0000-000049030000}"/>
    <cellStyle name="Заголовок 1 11 2" xfId="1139" xr:uid="{00000000-0005-0000-0000-00004A030000}"/>
    <cellStyle name="Заголовок 1 12" xfId="430" xr:uid="{00000000-0005-0000-0000-00004B030000}"/>
    <cellStyle name="Заголовок 1 12 2" xfId="1140" xr:uid="{00000000-0005-0000-0000-00004C030000}"/>
    <cellStyle name="Заголовок 1 13" xfId="431" xr:uid="{00000000-0005-0000-0000-00004D030000}"/>
    <cellStyle name="Заголовок 1 13 2" xfId="1141" xr:uid="{00000000-0005-0000-0000-00004E030000}"/>
    <cellStyle name="Заголовок 1 14" xfId="432" xr:uid="{00000000-0005-0000-0000-00004F030000}"/>
    <cellStyle name="Заголовок 1 14 2" xfId="1142" xr:uid="{00000000-0005-0000-0000-000050030000}"/>
    <cellStyle name="Заголовок 1 15" xfId="433" xr:uid="{00000000-0005-0000-0000-000051030000}"/>
    <cellStyle name="Заголовок 1 15 2" xfId="1143" xr:uid="{00000000-0005-0000-0000-000052030000}"/>
    <cellStyle name="Заголовок 1 16" xfId="434" xr:uid="{00000000-0005-0000-0000-000053030000}"/>
    <cellStyle name="Заголовок 1 16 2" xfId="1144" xr:uid="{00000000-0005-0000-0000-000054030000}"/>
    <cellStyle name="Заголовок 1 17" xfId="427" xr:uid="{00000000-0005-0000-0000-000055030000}"/>
    <cellStyle name="Заголовок 1 2" xfId="435" xr:uid="{00000000-0005-0000-0000-000056030000}"/>
    <cellStyle name="Заголовок 1 2 2" xfId="1145" xr:uid="{00000000-0005-0000-0000-000057030000}"/>
    <cellStyle name="Заголовок 1 3" xfId="436" xr:uid="{00000000-0005-0000-0000-000058030000}"/>
    <cellStyle name="Заголовок 1 3 2" xfId="1146" xr:uid="{00000000-0005-0000-0000-000059030000}"/>
    <cellStyle name="Заголовок 1 4" xfId="437" xr:uid="{00000000-0005-0000-0000-00005A030000}"/>
    <cellStyle name="Заголовок 1 4 2" xfId="1147" xr:uid="{00000000-0005-0000-0000-00005B030000}"/>
    <cellStyle name="Заголовок 1 5" xfId="438" xr:uid="{00000000-0005-0000-0000-00005C030000}"/>
    <cellStyle name="Заголовок 1 5 2" xfId="1148" xr:uid="{00000000-0005-0000-0000-00005D030000}"/>
    <cellStyle name="Заголовок 1 6" xfId="439" xr:uid="{00000000-0005-0000-0000-00005E030000}"/>
    <cellStyle name="Заголовок 1 6 2" xfId="1149" xr:uid="{00000000-0005-0000-0000-00005F030000}"/>
    <cellStyle name="Заголовок 1 7" xfId="440" xr:uid="{00000000-0005-0000-0000-000060030000}"/>
    <cellStyle name="Заголовок 1 7 2" xfId="1150" xr:uid="{00000000-0005-0000-0000-000061030000}"/>
    <cellStyle name="Заголовок 1 8" xfId="441" xr:uid="{00000000-0005-0000-0000-000062030000}"/>
    <cellStyle name="Заголовок 1 8 2" xfId="1151" xr:uid="{00000000-0005-0000-0000-000063030000}"/>
    <cellStyle name="Заголовок 1 9" xfId="442" xr:uid="{00000000-0005-0000-0000-000064030000}"/>
    <cellStyle name="Заголовок 1 9 2" xfId="1152" xr:uid="{00000000-0005-0000-0000-000065030000}"/>
    <cellStyle name="Заголовок 2 10" xfId="444" xr:uid="{00000000-0005-0000-0000-000066030000}"/>
    <cellStyle name="Заголовок 2 10 2" xfId="1153" xr:uid="{00000000-0005-0000-0000-000067030000}"/>
    <cellStyle name="Заголовок 2 11" xfId="445" xr:uid="{00000000-0005-0000-0000-000068030000}"/>
    <cellStyle name="Заголовок 2 11 2" xfId="1154" xr:uid="{00000000-0005-0000-0000-000069030000}"/>
    <cellStyle name="Заголовок 2 12" xfId="446" xr:uid="{00000000-0005-0000-0000-00006A030000}"/>
    <cellStyle name="Заголовок 2 12 2" xfId="1155" xr:uid="{00000000-0005-0000-0000-00006B030000}"/>
    <cellStyle name="Заголовок 2 13" xfId="447" xr:uid="{00000000-0005-0000-0000-00006C030000}"/>
    <cellStyle name="Заголовок 2 13 2" xfId="1156" xr:uid="{00000000-0005-0000-0000-00006D030000}"/>
    <cellStyle name="Заголовок 2 14" xfId="448" xr:uid="{00000000-0005-0000-0000-00006E030000}"/>
    <cellStyle name="Заголовок 2 14 2" xfId="1157" xr:uid="{00000000-0005-0000-0000-00006F030000}"/>
    <cellStyle name="Заголовок 2 15" xfId="449" xr:uid="{00000000-0005-0000-0000-000070030000}"/>
    <cellStyle name="Заголовок 2 15 2" xfId="1158" xr:uid="{00000000-0005-0000-0000-000071030000}"/>
    <cellStyle name="Заголовок 2 16" xfId="450" xr:uid="{00000000-0005-0000-0000-000072030000}"/>
    <cellStyle name="Заголовок 2 16 2" xfId="1159" xr:uid="{00000000-0005-0000-0000-000073030000}"/>
    <cellStyle name="Заголовок 2 17" xfId="443" xr:uid="{00000000-0005-0000-0000-000074030000}"/>
    <cellStyle name="Заголовок 2 2" xfId="451" xr:uid="{00000000-0005-0000-0000-000075030000}"/>
    <cellStyle name="Заголовок 2 2 2" xfId="1160" xr:uid="{00000000-0005-0000-0000-000076030000}"/>
    <cellStyle name="Заголовок 2 3" xfId="452" xr:uid="{00000000-0005-0000-0000-000077030000}"/>
    <cellStyle name="Заголовок 2 3 2" xfId="1161" xr:uid="{00000000-0005-0000-0000-000078030000}"/>
    <cellStyle name="Заголовок 2 4" xfId="453" xr:uid="{00000000-0005-0000-0000-000079030000}"/>
    <cellStyle name="Заголовок 2 4 2" xfId="1162" xr:uid="{00000000-0005-0000-0000-00007A030000}"/>
    <cellStyle name="Заголовок 2 5" xfId="454" xr:uid="{00000000-0005-0000-0000-00007B030000}"/>
    <cellStyle name="Заголовок 2 5 2" xfId="1163" xr:uid="{00000000-0005-0000-0000-00007C030000}"/>
    <cellStyle name="Заголовок 2 6" xfId="455" xr:uid="{00000000-0005-0000-0000-00007D030000}"/>
    <cellStyle name="Заголовок 2 6 2" xfId="1164" xr:uid="{00000000-0005-0000-0000-00007E030000}"/>
    <cellStyle name="Заголовок 2 7" xfId="456" xr:uid="{00000000-0005-0000-0000-00007F030000}"/>
    <cellStyle name="Заголовок 2 7 2" xfId="1165" xr:uid="{00000000-0005-0000-0000-000080030000}"/>
    <cellStyle name="Заголовок 2 8" xfId="457" xr:uid="{00000000-0005-0000-0000-000081030000}"/>
    <cellStyle name="Заголовок 2 8 2" xfId="1166" xr:uid="{00000000-0005-0000-0000-000082030000}"/>
    <cellStyle name="Заголовок 2 9" xfId="458" xr:uid="{00000000-0005-0000-0000-000083030000}"/>
    <cellStyle name="Заголовок 2 9 2" xfId="1167" xr:uid="{00000000-0005-0000-0000-000084030000}"/>
    <cellStyle name="Заголовок 3 10" xfId="460" xr:uid="{00000000-0005-0000-0000-000085030000}"/>
    <cellStyle name="Заголовок 3 10 2" xfId="1168" xr:uid="{00000000-0005-0000-0000-000086030000}"/>
    <cellStyle name="Заголовок 3 11" xfId="461" xr:uid="{00000000-0005-0000-0000-000087030000}"/>
    <cellStyle name="Заголовок 3 11 2" xfId="1169" xr:uid="{00000000-0005-0000-0000-000088030000}"/>
    <cellStyle name="Заголовок 3 12" xfId="462" xr:uid="{00000000-0005-0000-0000-000089030000}"/>
    <cellStyle name="Заголовок 3 12 2" xfId="1170" xr:uid="{00000000-0005-0000-0000-00008A030000}"/>
    <cellStyle name="Заголовок 3 13" xfId="463" xr:uid="{00000000-0005-0000-0000-00008B030000}"/>
    <cellStyle name="Заголовок 3 13 2" xfId="1171" xr:uid="{00000000-0005-0000-0000-00008C030000}"/>
    <cellStyle name="Заголовок 3 14" xfId="464" xr:uid="{00000000-0005-0000-0000-00008D030000}"/>
    <cellStyle name="Заголовок 3 14 2" xfId="1172" xr:uid="{00000000-0005-0000-0000-00008E030000}"/>
    <cellStyle name="Заголовок 3 15" xfId="465" xr:uid="{00000000-0005-0000-0000-00008F030000}"/>
    <cellStyle name="Заголовок 3 15 2" xfId="1173" xr:uid="{00000000-0005-0000-0000-000090030000}"/>
    <cellStyle name="Заголовок 3 16" xfId="466" xr:uid="{00000000-0005-0000-0000-000091030000}"/>
    <cellStyle name="Заголовок 3 16 2" xfId="1174" xr:uid="{00000000-0005-0000-0000-000092030000}"/>
    <cellStyle name="Заголовок 3 17" xfId="459" xr:uid="{00000000-0005-0000-0000-000093030000}"/>
    <cellStyle name="Заголовок 3 2" xfId="467" xr:uid="{00000000-0005-0000-0000-000094030000}"/>
    <cellStyle name="Заголовок 3 2 2" xfId="1175" xr:uid="{00000000-0005-0000-0000-000095030000}"/>
    <cellStyle name="Заголовок 3 3" xfId="468" xr:uid="{00000000-0005-0000-0000-000096030000}"/>
    <cellStyle name="Заголовок 3 3 2" xfId="1176" xr:uid="{00000000-0005-0000-0000-000097030000}"/>
    <cellStyle name="Заголовок 3 4" xfId="469" xr:uid="{00000000-0005-0000-0000-000098030000}"/>
    <cellStyle name="Заголовок 3 4 2" xfId="1177" xr:uid="{00000000-0005-0000-0000-000099030000}"/>
    <cellStyle name="Заголовок 3 5" xfId="470" xr:uid="{00000000-0005-0000-0000-00009A030000}"/>
    <cellStyle name="Заголовок 3 5 2" xfId="1178" xr:uid="{00000000-0005-0000-0000-00009B030000}"/>
    <cellStyle name="Заголовок 3 6" xfId="471" xr:uid="{00000000-0005-0000-0000-00009C030000}"/>
    <cellStyle name="Заголовок 3 6 2" xfId="1179" xr:uid="{00000000-0005-0000-0000-00009D030000}"/>
    <cellStyle name="Заголовок 3 7" xfId="472" xr:uid="{00000000-0005-0000-0000-00009E030000}"/>
    <cellStyle name="Заголовок 3 7 2" xfId="1180" xr:uid="{00000000-0005-0000-0000-00009F030000}"/>
    <cellStyle name="Заголовок 3 8" xfId="473" xr:uid="{00000000-0005-0000-0000-0000A0030000}"/>
    <cellStyle name="Заголовок 3 8 2" xfId="1181" xr:uid="{00000000-0005-0000-0000-0000A1030000}"/>
    <cellStyle name="Заголовок 3 9" xfId="474" xr:uid="{00000000-0005-0000-0000-0000A2030000}"/>
    <cellStyle name="Заголовок 3 9 2" xfId="1182" xr:uid="{00000000-0005-0000-0000-0000A3030000}"/>
    <cellStyle name="Заголовок 4 10" xfId="476" xr:uid="{00000000-0005-0000-0000-0000A4030000}"/>
    <cellStyle name="Заголовок 4 10 2" xfId="1183" xr:uid="{00000000-0005-0000-0000-0000A5030000}"/>
    <cellStyle name="Заголовок 4 11" xfId="477" xr:uid="{00000000-0005-0000-0000-0000A6030000}"/>
    <cellStyle name="Заголовок 4 11 2" xfId="1184" xr:uid="{00000000-0005-0000-0000-0000A7030000}"/>
    <cellStyle name="Заголовок 4 12" xfId="478" xr:uid="{00000000-0005-0000-0000-0000A8030000}"/>
    <cellStyle name="Заголовок 4 12 2" xfId="1185" xr:uid="{00000000-0005-0000-0000-0000A9030000}"/>
    <cellStyle name="Заголовок 4 13" xfId="479" xr:uid="{00000000-0005-0000-0000-0000AA030000}"/>
    <cellStyle name="Заголовок 4 13 2" xfId="1186" xr:uid="{00000000-0005-0000-0000-0000AB030000}"/>
    <cellStyle name="Заголовок 4 14" xfId="480" xr:uid="{00000000-0005-0000-0000-0000AC030000}"/>
    <cellStyle name="Заголовок 4 14 2" xfId="1187" xr:uid="{00000000-0005-0000-0000-0000AD030000}"/>
    <cellStyle name="Заголовок 4 15" xfId="481" xr:uid="{00000000-0005-0000-0000-0000AE030000}"/>
    <cellStyle name="Заголовок 4 15 2" xfId="1188" xr:uid="{00000000-0005-0000-0000-0000AF030000}"/>
    <cellStyle name="Заголовок 4 16" xfId="482" xr:uid="{00000000-0005-0000-0000-0000B0030000}"/>
    <cellStyle name="Заголовок 4 16 2" xfId="1189" xr:uid="{00000000-0005-0000-0000-0000B1030000}"/>
    <cellStyle name="Заголовок 4 17" xfId="475" xr:uid="{00000000-0005-0000-0000-0000B2030000}"/>
    <cellStyle name="Заголовок 4 2" xfId="483" xr:uid="{00000000-0005-0000-0000-0000B3030000}"/>
    <cellStyle name="Заголовок 4 2 2" xfId="1190" xr:uid="{00000000-0005-0000-0000-0000B4030000}"/>
    <cellStyle name="Заголовок 4 3" xfId="484" xr:uid="{00000000-0005-0000-0000-0000B5030000}"/>
    <cellStyle name="Заголовок 4 3 2" xfId="1191" xr:uid="{00000000-0005-0000-0000-0000B6030000}"/>
    <cellStyle name="Заголовок 4 4" xfId="485" xr:uid="{00000000-0005-0000-0000-0000B7030000}"/>
    <cellStyle name="Заголовок 4 4 2" xfId="1192" xr:uid="{00000000-0005-0000-0000-0000B8030000}"/>
    <cellStyle name="Заголовок 4 5" xfId="486" xr:uid="{00000000-0005-0000-0000-0000B9030000}"/>
    <cellStyle name="Заголовок 4 5 2" xfId="1193" xr:uid="{00000000-0005-0000-0000-0000BA030000}"/>
    <cellStyle name="Заголовок 4 6" xfId="487" xr:uid="{00000000-0005-0000-0000-0000BB030000}"/>
    <cellStyle name="Заголовок 4 6 2" xfId="1194" xr:uid="{00000000-0005-0000-0000-0000BC030000}"/>
    <cellStyle name="Заголовок 4 7" xfId="488" xr:uid="{00000000-0005-0000-0000-0000BD030000}"/>
    <cellStyle name="Заголовок 4 7 2" xfId="1195" xr:uid="{00000000-0005-0000-0000-0000BE030000}"/>
    <cellStyle name="Заголовок 4 8" xfId="489" xr:uid="{00000000-0005-0000-0000-0000BF030000}"/>
    <cellStyle name="Заголовок 4 8 2" xfId="1196" xr:uid="{00000000-0005-0000-0000-0000C0030000}"/>
    <cellStyle name="Заголовок 4 9" xfId="490" xr:uid="{00000000-0005-0000-0000-0000C1030000}"/>
    <cellStyle name="Заголовок 4 9 2" xfId="1197" xr:uid="{00000000-0005-0000-0000-0000C2030000}"/>
    <cellStyle name="Итог 10" xfId="492" xr:uid="{00000000-0005-0000-0000-0000C3030000}"/>
    <cellStyle name="Итог 10 2" xfId="1198" xr:uid="{00000000-0005-0000-0000-0000C4030000}"/>
    <cellStyle name="Итог 11" xfId="493" xr:uid="{00000000-0005-0000-0000-0000C5030000}"/>
    <cellStyle name="Итог 11 2" xfId="1199" xr:uid="{00000000-0005-0000-0000-0000C6030000}"/>
    <cellStyle name="Итог 12" xfId="494" xr:uid="{00000000-0005-0000-0000-0000C7030000}"/>
    <cellStyle name="Итог 12 2" xfId="1200" xr:uid="{00000000-0005-0000-0000-0000C8030000}"/>
    <cellStyle name="Итог 13" xfId="495" xr:uid="{00000000-0005-0000-0000-0000C9030000}"/>
    <cellStyle name="Итог 13 2" xfId="1201" xr:uid="{00000000-0005-0000-0000-0000CA030000}"/>
    <cellStyle name="Итог 14" xfId="496" xr:uid="{00000000-0005-0000-0000-0000CB030000}"/>
    <cellStyle name="Итог 14 2" xfId="1202" xr:uid="{00000000-0005-0000-0000-0000CC030000}"/>
    <cellStyle name="Итог 15" xfId="497" xr:uid="{00000000-0005-0000-0000-0000CD030000}"/>
    <cellStyle name="Итог 15 2" xfId="1203" xr:uid="{00000000-0005-0000-0000-0000CE030000}"/>
    <cellStyle name="Итог 16" xfId="498" xr:uid="{00000000-0005-0000-0000-0000CF030000}"/>
    <cellStyle name="Итог 16 2" xfId="1204" xr:uid="{00000000-0005-0000-0000-0000D0030000}"/>
    <cellStyle name="Итог 17" xfId="491" xr:uid="{00000000-0005-0000-0000-0000D1030000}"/>
    <cellStyle name="Итог 2" xfId="499" xr:uid="{00000000-0005-0000-0000-0000D2030000}"/>
    <cellStyle name="Итог 2 2" xfId="1205" xr:uid="{00000000-0005-0000-0000-0000D3030000}"/>
    <cellStyle name="Итог 3" xfId="500" xr:uid="{00000000-0005-0000-0000-0000D4030000}"/>
    <cellStyle name="Итог 3 2" xfId="1206" xr:uid="{00000000-0005-0000-0000-0000D5030000}"/>
    <cellStyle name="Итог 4" xfId="501" xr:uid="{00000000-0005-0000-0000-0000D6030000}"/>
    <cellStyle name="Итог 4 2" xfId="1207" xr:uid="{00000000-0005-0000-0000-0000D7030000}"/>
    <cellStyle name="Итог 5" xfId="502" xr:uid="{00000000-0005-0000-0000-0000D8030000}"/>
    <cellStyle name="Итог 5 2" xfId="1208" xr:uid="{00000000-0005-0000-0000-0000D9030000}"/>
    <cellStyle name="Итог 6" xfId="503" xr:uid="{00000000-0005-0000-0000-0000DA030000}"/>
    <cellStyle name="Итог 6 2" xfId="1209" xr:uid="{00000000-0005-0000-0000-0000DB030000}"/>
    <cellStyle name="Итог 7" xfId="504" xr:uid="{00000000-0005-0000-0000-0000DC030000}"/>
    <cellStyle name="Итог 7 2" xfId="1210" xr:uid="{00000000-0005-0000-0000-0000DD030000}"/>
    <cellStyle name="Итог 8" xfId="505" xr:uid="{00000000-0005-0000-0000-0000DE030000}"/>
    <cellStyle name="Итог 8 2" xfId="1211" xr:uid="{00000000-0005-0000-0000-0000DF030000}"/>
    <cellStyle name="Итог 9" xfId="506" xr:uid="{00000000-0005-0000-0000-0000E0030000}"/>
    <cellStyle name="Итог 9 2" xfId="1212" xr:uid="{00000000-0005-0000-0000-0000E1030000}"/>
    <cellStyle name="Контрольная ячейка 10" xfId="508" xr:uid="{00000000-0005-0000-0000-0000E2030000}"/>
    <cellStyle name="Контрольная ячейка 10 2" xfId="1213" xr:uid="{00000000-0005-0000-0000-0000E3030000}"/>
    <cellStyle name="Контрольная ячейка 11" xfId="509" xr:uid="{00000000-0005-0000-0000-0000E4030000}"/>
    <cellStyle name="Контрольная ячейка 11 2" xfId="1214" xr:uid="{00000000-0005-0000-0000-0000E5030000}"/>
    <cellStyle name="Контрольная ячейка 12" xfId="510" xr:uid="{00000000-0005-0000-0000-0000E6030000}"/>
    <cellStyle name="Контрольная ячейка 12 2" xfId="1215" xr:uid="{00000000-0005-0000-0000-0000E7030000}"/>
    <cellStyle name="Контрольная ячейка 13" xfId="511" xr:uid="{00000000-0005-0000-0000-0000E8030000}"/>
    <cellStyle name="Контрольная ячейка 13 2" xfId="1216" xr:uid="{00000000-0005-0000-0000-0000E9030000}"/>
    <cellStyle name="Контрольная ячейка 14" xfId="512" xr:uid="{00000000-0005-0000-0000-0000EA030000}"/>
    <cellStyle name="Контрольная ячейка 14 2" xfId="1217" xr:uid="{00000000-0005-0000-0000-0000EB030000}"/>
    <cellStyle name="Контрольная ячейка 15" xfId="513" xr:uid="{00000000-0005-0000-0000-0000EC030000}"/>
    <cellStyle name="Контрольная ячейка 15 2" xfId="1218" xr:uid="{00000000-0005-0000-0000-0000ED030000}"/>
    <cellStyle name="Контрольная ячейка 16" xfId="514" xr:uid="{00000000-0005-0000-0000-0000EE030000}"/>
    <cellStyle name="Контрольная ячейка 16 2" xfId="1219" xr:uid="{00000000-0005-0000-0000-0000EF030000}"/>
    <cellStyle name="Контрольная ячейка 17" xfId="507" xr:uid="{00000000-0005-0000-0000-0000F0030000}"/>
    <cellStyle name="Контрольная ячейка 2" xfId="515" xr:uid="{00000000-0005-0000-0000-0000F1030000}"/>
    <cellStyle name="Контрольная ячейка 2 2" xfId="1220" xr:uid="{00000000-0005-0000-0000-0000F2030000}"/>
    <cellStyle name="Контрольная ячейка 3" xfId="516" xr:uid="{00000000-0005-0000-0000-0000F3030000}"/>
    <cellStyle name="Контрольная ячейка 3 2" xfId="1221" xr:uid="{00000000-0005-0000-0000-0000F4030000}"/>
    <cellStyle name="Контрольная ячейка 4" xfId="517" xr:uid="{00000000-0005-0000-0000-0000F5030000}"/>
    <cellStyle name="Контрольная ячейка 4 2" xfId="1222" xr:uid="{00000000-0005-0000-0000-0000F6030000}"/>
    <cellStyle name="Контрольная ячейка 5" xfId="518" xr:uid="{00000000-0005-0000-0000-0000F7030000}"/>
    <cellStyle name="Контрольная ячейка 5 2" xfId="1223" xr:uid="{00000000-0005-0000-0000-0000F8030000}"/>
    <cellStyle name="Контрольная ячейка 6" xfId="519" xr:uid="{00000000-0005-0000-0000-0000F9030000}"/>
    <cellStyle name="Контрольная ячейка 6 2" xfId="1224" xr:uid="{00000000-0005-0000-0000-0000FA030000}"/>
    <cellStyle name="Контрольная ячейка 7" xfId="520" xr:uid="{00000000-0005-0000-0000-0000FB030000}"/>
    <cellStyle name="Контрольная ячейка 7 2" xfId="1225" xr:uid="{00000000-0005-0000-0000-0000FC030000}"/>
    <cellStyle name="Контрольная ячейка 8" xfId="521" xr:uid="{00000000-0005-0000-0000-0000FD030000}"/>
    <cellStyle name="Контрольная ячейка 8 2" xfId="1226" xr:uid="{00000000-0005-0000-0000-0000FE030000}"/>
    <cellStyle name="Контрольная ячейка 9" xfId="522" xr:uid="{00000000-0005-0000-0000-0000FF030000}"/>
    <cellStyle name="Контрольная ячейка 9 2" xfId="1227" xr:uid="{00000000-0005-0000-0000-000000040000}"/>
    <cellStyle name="Название 10" xfId="524" xr:uid="{00000000-0005-0000-0000-000001040000}"/>
    <cellStyle name="Название 10 2" xfId="1228" xr:uid="{00000000-0005-0000-0000-000002040000}"/>
    <cellStyle name="Название 11" xfId="525" xr:uid="{00000000-0005-0000-0000-000003040000}"/>
    <cellStyle name="Название 11 2" xfId="1229" xr:uid="{00000000-0005-0000-0000-000004040000}"/>
    <cellStyle name="Название 12" xfId="526" xr:uid="{00000000-0005-0000-0000-000005040000}"/>
    <cellStyle name="Название 12 2" xfId="1230" xr:uid="{00000000-0005-0000-0000-000006040000}"/>
    <cellStyle name="Название 13" xfId="527" xr:uid="{00000000-0005-0000-0000-000007040000}"/>
    <cellStyle name="Название 13 2" xfId="1231" xr:uid="{00000000-0005-0000-0000-000008040000}"/>
    <cellStyle name="Название 14" xfId="528" xr:uid="{00000000-0005-0000-0000-000009040000}"/>
    <cellStyle name="Название 14 2" xfId="1232" xr:uid="{00000000-0005-0000-0000-00000A040000}"/>
    <cellStyle name="Название 15" xfId="529" xr:uid="{00000000-0005-0000-0000-00000B040000}"/>
    <cellStyle name="Название 15 2" xfId="1233" xr:uid="{00000000-0005-0000-0000-00000C040000}"/>
    <cellStyle name="Название 16" xfId="530" xr:uid="{00000000-0005-0000-0000-00000D040000}"/>
    <cellStyle name="Название 16 2" xfId="1234" xr:uid="{00000000-0005-0000-0000-00000E040000}"/>
    <cellStyle name="Название 17" xfId="523" xr:uid="{00000000-0005-0000-0000-00000F040000}"/>
    <cellStyle name="Название 2" xfId="531" xr:uid="{00000000-0005-0000-0000-000010040000}"/>
    <cellStyle name="Название 2 2" xfId="1235" xr:uid="{00000000-0005-0000-0000-000011040000}"/>
    <cellStyle name="Название 3" xfId="532" xr:uid="{00000000-0005-0000-0000-000012040000}"/>
    <cellStyle name="Название 3 2" xfId="1236" xr:uid="{00000000-0005-0000-0000-000013040000}"/>
    <cellStyle name="Название 4" xfId="533" xr:uid="{00000000-0005-0000-0000-000014040000}"/>
    <cellStyle name="Название 4 2" xfId="1237" xr:uid="{00000000-0005-0000-0000-000015040000}"/>
    <cellStyle name="Название 5" xfId="534" xr:uid="{00000000-0005-0000-0000-000016040000}"/>
    <cellStyle name="Название 5 2" xfId="1238" xr:uid="{00000000-0005-0000-0000-000017040000}"/>
    <cellStyle name="Название 6" xfId="535" xr:uid="{00000000-0005-0000-0000-000018040000}"/>
    <cellStyle name="Название 6 2" xfId="1239" xr:uid="{00000000-0005-0000-0000-000019040000}"/>
    <cellStyle name="Название 7" xfId="536" xr:uid="{00000000-0005-0000-0000-00001A040000}"/>
    <cellStyle name="Название 7 2" xfId="1240" xr:uid="{00000000-0005-0000-0000-00001B040000}"/>
    <cellStyle name="Название 8" xfId="537" xr:uid="{00000000-0005-0000-0000-00001C040000}"/>
    <cellStyle name="Название 8 2" xfId="1241" xr:uid="{00000000-0005-0000-0000-00001D040000}"/>
    <cellStyle name="Название 9" xfId="538" xr:uid="{00000000-0005-0000-0000-00001E040000}"/>
    <cellStyle name="Название 9 2" xfId="1242" xr:uid="{00000000-0005-0000-0000-00001F040000}"/>
    <cellStyle name="Нейтральный 10" xfId="540" xr:uid="{00000000-0005-0000-0000-000020040000}"/>
    <cellStyle name="Нейтральный 10 2" xfId="1243" xr:uid="{00000000-0005-0000-0000-000021040000}"/>
    <cellStyle name="Нейтральный 11" xfId="541" xr:uid="{00000000-0005-0000-0000-000022040000}"/>
    <cellStyle name="Нейтральный 11 2" xfId="1244" xr:uid="{00000000-0005-0000-0000-000023040000}"/>
    <cellStyle name="Нейтральный 12" xfId="542" xr:uid="{00000000-0005-0000-0000-000024040000}"/>
    <cellStyle name="Нейтральный 12 2" xfId="1245" xr:uid="{00000000-0005-0000-0000-000025040000}"/>
    <cellStyle name="Нейтральный 13" xfId="543" xr:uid="{00000000-0005-0000-0000-000026040000}"/>
    <cellStyle name="Нейтральный 13 2" xfId="1246" xr:uid="{00000000-0005-0000-0000-000027040000}"/>
    <cellStyle name="Нейтральный 14" xfId="544" xr:uid="{00000000-0005-0000-0000-000028040000}"/>
    <cellStyle name="Нейтральный 14 2" xfId="1247" xr:uid="{00000000-0005-0000-0000-000029040000}"/>
    <cellStyle name="Нейтральный 15" xfId="545" xr:uid="{00000000-0005-0000-0000-00002A040000}"/>
    <cellStyle name="Нейтральный 15 2" xfId="1248" xr:uid="{00000000-0005-0000-0000-00002B040000}"/>
    <cellStyle name="Нейтральный 16" xfId="546" xr:uid="{00000000-0005-0000-0000-00002C040000}"/>
    <cellStyle name="Нейтральный 16 2" xfId="1249" xr:uid="{00000000-0005-0000-0000-00002D040000}"/>
    <cellStyle name="Нейтральный 17" xfId="539" xr:uid="{00000000-0005-0000-0000-00002E040000}"/>
    <cellStyle name="Нейтральный 2" xfId="547" xr:uid="{00000000-0005-0000-0000-00002F040000}"/>
    <cellStyle name="Нейтральный 2 2" xfId="1250" xr:uid="{00000000-0005-0000-0000-000030040000}"/>
    <cellStyle name="Нейтральный 3" xfId="548" xr:uid="{00000000-0005-0000-0000-000031040000}"/>
    <cellStyle name="Нейтральный 3 2" xfId="1251" xr:uid="{00000000-0005-0000-0000-000032040000}"/>
    <cellStyle name="Нейтральный 4" xfId="549" xr:uid="{00000000-0005-0000-0000-000033040000}"/>
    <cellStyle name="Нейтральный 4 2" xfId="1252" xr:uid="{00000000-0005-0000-0000-000034040000}"/>
    <cellStyle name="Нейтральный 5" xfId="550" xr:uid="{00000000-0005-0000-0000-000035040000}"/>
    <cellStyle name="Нейтральный 5 2" xfId="1253" xr:uid="{00000000-0005-0000-0000-000036040000}"/>
    <cellStyle name="Нейтральный 6" xfId="551" xr:uid="{00000000-0005-0000-0000-000037040000}"/>
    <cellStyle name="Нейтральный 6 2" xfId="1254" xr:uid="{00000000-0005-0000-0000-000038040000}"/>
    <cellStyle name="Нейтральный 7" xfId="552" xr:uid="{00000000-0005-0000-0000-000039040000}"/>
    <cellStyle name="Нейтральный 7 2" xfId="1255" xr:uid="{00000000-0005-0000-0000-00003A040000}"/>
    <cellStyle name="Нейтральный 8" xfId="553" xr:uid="{00000000-0005-0000-0000-00003B040000}"/>
    <cellStyle name="Нейтральный 8 2" xfId="1256" xr:uid="{00000000-0005-0000-0000-00003C040000}"/>
    <cellStyle name="Нейтральный 9" xfId="554" xr:uid="{00000000-0005-0000-0000-00003D040000}"/>
    <cellStyle name="Нейтральный 9 2" xfId="1257" xr:uid="{00000000-0005-0000-0000-00003E040000}"/>
    <cellStyle name="Обычный" xfId="0" builtinId="0"/>
    <cellStyle name="Обычный 17" xfId="555" xr:uid="{00000000-0005-0000-0000-000040040000}"/>
    <cellStyle name="Обычный 17 2" xfId="1258" xr:uid="{00000000-0005-0000-0000-000041040000}"/>
    <cellStyle name="Обычный 2" xfId="1" xr:uid="{00000000-0005-0000-0000-000042040000}"/>
    <cellStyle name="Обычный 2 10" xfId="556" xr:uid="{00000000-0005-0000-0000-000043040000}"/>
    <cellStyle name="Обычный 2 100" xfId="557" xr:uid="{00000000-0005-0000-0000-000044040000}"/>
    <cellStyle name="Обычный 2 101" xfId="558" xr:uid="{00000000-0005-0000-0000-000045040000}"/>
    <cellStyle name="Обычный 2 102" xfId="559" xr:uid="{00000000-0005-0000-0000-000046040000}"/>
    <cellStyle name="Обычный 2 103" xfId="560" xr:uid="{00000000-0005-0000-0000-000047040000}"/>
    <cellStyle name="Обычный 2 11" xfId="561" xr:uid="{00000000-0005-0000-0000-000048040000}"/>
    <cellStyle name="Обычный 2 119" xfId="562" xr:uid="{00000000-0005-0000-0000-000049040000}"/>
    <cellStyle name="Обычный 2 12" xfId="563" xr:uid="{00000000-0005-0000-0000-00004A040000}"/>
    <cellStyle name="Обычный 2 120" xfId="564" xr:uid="{00000000-0005-0000-0000-00004B040000}"/>
    <cellStyle name="Обычный 2 121" xfId="565" xr:uid="{00000000-0005-0000-0000-00004C040000}"/>
    <cellStyle name="Обычный 2 122" xfId="566" xr:uid="{00000000-0005-0000-0000-00004D040000}"/>
    <cellStyle name="Обычный 2 123" xfId="567" xr:uid="{00000000-0005-0000-0000-00004E040000}"/>
    <cellStyle name="Обычный 2 124" xfId="568" xr:uid="{00000000-0005-0000-0000-00004F040000}"/>
    <cellStyle name="Обычный 2 139" xfId="569" xr:uid="{00000000-0005-0000-0000-000050040000}"/>
    <cellStyle name="Обычный 2 14" xfId="570" xr:uid="{00000000-0005-0000-0000-000051040000}"/>
    <cellStyle name="Обычный 2 2" xfId="571" xr:uid="{00000000-0005-0000-0000-000052040000}"/>
    <cellStyle name="Обычный 2 23" xfId="572" xr:uid="{00000000-0005-0000-0000-000053040000}"/>
    <cellStyle name="Обычный 2 24" xfId="573" xr:uid="{00000000-0005-0000-0000-000054040000}"/>
    <cellStyle name="Обычный 2 25" xfId="574" xr:uid="{00000000-0005-0000-0000-000055040000}"/>
    <cellStyle name="Обычный 2 26" xfId="575" xr:uid="{00000000-0005-0000-0000-000056040000}"/>
    <cellStyle name="Обычный 2 3" xfId="576" xr:uid="{00000000-0005-0000-0000-000057040000}"/>
    <cellStyle name="Обычный 2 30" xfId="577" xr:uid="{00000000-0005-0000-0000-000058040000}"/>
    <cellStyle name="Обычный 2 31" xfId="578" xr:uid="{00000000-0005-0000-0000-000059040000}"/>
    <cellStyle name="Обычный 2 32" xfId="579" xr:uid="{00000000-0005-0000-0000-00005A040000}"/>
    <cellStyle name="Обычный 2 33" xfId="580" xr:uid="{00000000-0005-0000-0000-00005B040000}"/>
    <cellStyle name="Обычный 2 34" xfId="581" xr:uid="{00000000-0005-0000-0000-00005C040000}"/>
    <cellStyle name="Обычный 2 35" xfId="582" xr:uid="{00000000-0005-0000-0000-00005D040000}"/>
    <cellStyle name="Обычный 2 36" xfId="583" xr:uid="{00000000-0005-0000-0000-00005E040000}"/>
    <cellStyle name="Обычный 2 37" xfId="584" xr:uid="{00000000-0005-0000-0000-00005F040000}"/>
    <cellStyle name="Обычный 2 38" xfId="585" xr:uid="{00000000-0005-0000-0000-000060040000}"/>
    <cellStyle name="Обычный 2 39" xfId="586" xr:uid="{00000000-0005-0000-0000-000061040000}"/>
    <cellStyle name="Обычный 2 4" xfId="587" xr:uid="{00000000-0005-0000-0000-000062040000}"/>
    <cellStyle name="Обычный 2 40" xfId="588" xr:uid="{00000000-0005-0000-0000-000063040000}"/>
    <cellStyle name="Обычный 2 41" xfId="589" xr:uid="{00000000-0005-0000-0000-000064040000}"/>
    <cellStyle name="Обычный 2 42" xfId="590" xr:uid="{00000000-0005-0000-0000-000065040000}"/>
    <cellStyle name="Обычный 2 43" xfId="591" xr:uid="{00000000-0005-0000-0000-000066040000}"/>
    <cellStyle name="Обычный 2 44" xfId="592" xr:uid="{00000000-0005-0000-0000-000067040000}"/>
    <cellStyle name="Обычный 2 45" xfId="593" xr:uid="{00000000-0005-0000-0000-000068040000}"/>
    <cellStyle name="Обычный 2 46" xfId="594" xr:uid="{00000000-0005-0000-0000-000069040000}"/>
    <cellStyle name="Обычный 2 47" xfId="595" xr:uid="{00000000-0005-0000-0000-00006A040000}"/>
    <cellStyle name="Обычный 2 48" xfId="596" xr:uid="{00000000-0005-0000-0000-00006B040000}"/>
    <cellStyle name="Обычный 2 5" xfId="597" xr:uid="{00000000-0005-0000-0000-00006C040000}"/>
    <cellStyle name="Обычный 2 53" xfId="598" xr:uid="{00000000-0005-0000-0000-00006D040000}"/>
    <cellStyle name="Обычный 2 56" xfId="599" xr:uid="{00000000-0005-0000-0000-00006E040000}"/>
    <cellStyle name="Обычный 2 6" xfId="600" xr:uid="{00000000-0005-0000-0000-00006F040000}"/>
    <cellStyle name="Обычный 2 7" xfId="601" xr:uid="{00000000-0005-0000-0000-000070040000}"/>
    <cellStyle name="Обычный 2 79" xfId="602" xr:uid="{00000000-0005-0000-0000-000071040000}"/>
    <cellStyle name="Обычный 2 8" xfId="603" xr:uid="{00000000-0005-0000-0000-000072040000}"/>
    <cellStyle name="Обычный 2 80" xfId="604" xr:uid="{00000000-0005-0000-0000-000073040000}"/>
    <cellStyle name="Обычный 2 81" xfId="605" xr:uid="{00000000-0005-0000-0000-000074040000}"/>
    <cellStyle name="Обычный 2 82" xfId="606" xr:uid="{00000000-0005-0000-0000-000075040000}"/>
    <cellStyle name="Обычный 2 83" xfId="607" xr:uid="{00000000-0005-0000-0000-000076040000}"/>
    <cellStyle name="Обычный 2 84" xfId="608" xr:uid="{00000000-0005-0000-0000-000077040000}"/>
    <cellStyle name="Обычный 2 85" xfId="609" xr:uid="{00000000-0005-0000-0000-000078040000}"/>
    <cellStyle name="Обычный 2 86" xfId="610" xr:uid="{00000000-0005-0000-0000-000079040000}"/>
    <cellStyle name="Обычный 2 87" xfId="611" xr:uid="{00000000-0005-0000-0000-00007A040000}"/>
    <cellStyle name="Обычный 2 88" xfId="612" xr:uid="{00000000-0005-0000-0000-00007B040000}"/>
    <cellStyle name="Обычный 2 89" xfId="613" xr:uid="{00000000-0005-0000-0000-00007C040000}"/>
    <cellStyle name="Обычный 2 9" xfId="614" xr:uid="{00000000-0005-0000-0000-00007D040000}"/>
    <cellStyle name="Обычный 2 90" xfId="615" xr:uid="{00000000-0005-0000-0000-00007E040000}"/>
    <cellStyle name="Обычный 2 91" xfId="616" xr:uid="{00000000-0005-0000-0000-00007F040000}"/>
    <cellStyle name="Обычный 2 92" xfId="617" xr:uid="{00000000-0005-0000-0000-000080040000}"/>
    <cellStyle name="Обычный 2 98" xfId="618" xr:uid="{00000000-0005-0000-0000-000081040000}"/>
    <cellStyle name="Обычный 2 99" xfId="619" xr:uid="{00000000-0005-0000-0000-000082040000}"/>
    <cellStyle name="Обычный 22" xfId="620" xr:uid="{00000000-0005-0000-0000-000083040000}"/>
    <cellStyle name="Обычный 3" xfId="2" xr:uid="{00000000-0005-0000-0000-000084040000}"/>
    <cellStyle name="Обычный 3 2" xfId="722" xr:uid="{00000000-0005-0000-0000-000085040000}"/>
    <cellStyle name="Обычный 46" xfId="621" xr:uid="{00000000-0005-0000-0000-000086040000}"/>
    <cellStyle name="Обычный 46 2" xfId="1259" xr:uid="{00000000-0005-0000-0000-000087040000}"/>
    <cellStyle name="Обычный 6" xfId="622" xr:uid="{00000000-0005-0000-0000-000088040000}"/>
    <cellStyle name="Обычный 6 2" xfId="1260" xr:uid="{00000000-0005-0000-0000-000089040000}"/>
    <cellStyle name="Обычный 69" xfId="623" xr:uid="{00000000-0005-0000-0000-00008A040000}"/>
    <cellStyle name="Обычный 69 2" xfId="1261" xr:uid="{00000000-0005-0000-0000-00008B040000}"/>
    <cellStyle name="Обычный 70" xfId="624" xr:uid="{00000000-0005-0000-0000-00008C040000}"/>
    <cellStyle name="Обычный 70 2" xfId="1262" xr:uid="{00000000-0005-0000-0000-00008D040000}"/>
    <cellStyle name="Обычный_Счет-фактура Экспертизе" xfId="625" xr:uid="{00000000-0005-0000-0000-00008E040000}"/>
    <cellStyle name="Плохой 10" xfId="627" xr:uid="{00000000-0005-0000-0000-00008F040000}"/>
    <cellStyle name="Плохой 10 2" xfId="1263" xr:uid="{00000000-0005-0000-0000-000090040000}"/>
    <cellStyle name="Плохой 11" xfId="628" xr:uid="{00000000-0005-0000-0000-000091040000}"/>
    <cellStyle name="Плохой 11 2" xfId="1264" xr:uid="{00000000-0005-0000-0000-000092040000}"/>
    <cellStyle name="Плохой 12" xfId="629" xr:uid="{00000000-0005-0000-0000-000093040000}"/>
    <cellStyle name="Плохой 12 2" xfId="1265" xr:uid="{00000000-0005-0000-0000-000094040000}"/>
    <cellStyle name="Плохой 13" xfId="630" xr:uid="{00000000-0005-0000-0000-000095040000}"/>
    <cellStyle name="Плохой 13 2" xfId="1266" xr:uid="{00000000-0005-0000-0000-000096040000}"/>
    <cellStyle name="Плохой 14" xfId="631" xr:uid="{00000000-0005-0000-0000-000097040000}"/>
    <cellStyle name="Плохой 14 2" xfId="1267" xr:uid="{00000000-0005-0000-0000-000098040000}"/>
    <cellStyle name="Плохой 15" xfId="632" xr:uid="{00000000-0005-0000-0000-000099040000}"/>
    <cellStyle name="Плохой 15 2" xfId="1268" xr:uid="{00000000-0005-0000-0000-00009A040000}"/>
    <cellStyle name="Плохой 16" xfId="633" xr:uid="{00000000-0005-0000-0000-00009B040000}"/>
    <cellStyle name="Плохой 16 2" xfId="1269" xr:uid="{00000000-0005-0000-0000-00009C040000}"/>
    <cellStyle name="Плохой 17" xfId="626" xr:uid="{00000000-0005-0000-0000-00009D040000}"/>
    <cellStyle name="Плохой 2" xfId="634" xr:uid="{00000000-0005-0000-0000-00009E040000}"/>
    <cellStyle name="Плохой 2 2" xfId="1270" xr:uid="{00000000-0005-0000-0000-00009F040000}"/>
    <cellStyle name="Плохой 3" xfId="635" xr:uid="{00000000-0005-0000-0000-0000A0040000}"/>
    <cellStyle name="Плохой 3 2" xfId="1271" xr:uid="{00000000-0005-0000-0000-0000A1040000}"/>
    <cellStyle name="Плохой 4" xfId="636" xr:uid="{00000000-0005-0000-0000-0000A2040000}"/>
    <cellStyle name="Плохой 4 2" xfId="1272" xr:uid="{00000000-0005-0000-0000-0000A3040000}"/>
    <cellStyle name="Плохой 5" xfId="637" xr:uid="{00000000-0005-0000-0000-0000A4040000}"/>
    <cellStyle name="Плохой 5 2" xfId="1273" xr:uid="{00000000-0005-0000-0000-0000A5040000}"/>
    <cellStyle name="Плохой 6" xfId="638" xr:uid="{00000000-0005-0000-0000-0000A6040000}"/>
    <cellStyle name="Плохой 6 2" xfId="1274" xr:uid="{00000000-0005-0000-0000-0000A7040000}"/>
    <cellStyle name="Плохой 7" xfId="639" xr:uid="{00000000-0005-0000-0000-0000A8040000}"/>
    <cellStyle name="Плохой 7 2" xfId="1275" xr:uid="{00000000-0005-0000-0000-0000A9040000}"/>
    <cellStyle name="Плохой 8" xfId="640" xr:uid="{00000000-0005-0000-0000-0000AA040000}"/>
    <cellStyle name="Плохой 8 2" xfId="1276" xr:uid="{00000000-0005-0000-0000-0000AB040000}"/>
    <cellStyle name="Плохой 9" xfId="641" xr:uid="{00000000-0005-0000-0000-0000AC040000}"/>
    <cellStyle name="Плохой 9 2" xfId="1277" xr:uid="{00000000-0005-0000-0000-0000AD040000}"/>
    <cellStyle name="Пояснение 10" xfId="643" xr:uid="{00000000-0005-0000-0000-0000AE040000}"/>
    <cellStyle name="Пояснение 10 2" xfId="1278" xr:uid="{00000000-0005-0000-0000-0000AF040000}"/>
    <cellStyle name="Пояснение 11" xfId="644" xr:uid="{00000000-0005-0000-0000-0000B0040000}"/>
    <cellStyle name="Пояснение 11 2" xfId="1279" xr:uid="{00000000-0005-0000-0000-0000B1040000}"/>
    <cellStyle name="Пояснение 12" xfId="645" xr:uid="{00000000-0005-0000-0000-0000B2040000}"/>
    <cellStyle name="Пояснение 12 2" xfId="1280" xr:uid="{00000000-0005-0000-0000-0000B3040000}"/>
    <cellStyle name="Пояснение 13" xfId="646" xr:uid="{00000000-0005-0000-0000-0000B4040000}"/>
    <cellStyle name="Пояснение 13 2" xfId="1281" xr:uid="{00000000-0005-0000-0000-0000B5040000}"/>
    <cellStyle name="Пояснение 14" xfId="647" xr:uid="{00000000-0005-0000-0000-0000B6040000}"/>
    <cellStyle name="Пояснение 14 2" xfId="1282" xr:uid="{00000000-0005-0000-0000-0000B7040000}"/>
    <cellStyle name="Пояснение 15" xfId="648" xr:uid="{00000000-0005-0000-0000-0000B8040000}"/>
    <cellStyle name="Пояснение 15 2" xfId="1283" xr:uid="{00000000-0005-0000-0000-0000B9040000}"/>
    <cellStyle name="Пояснение 16" xfId="649" xr:uid="{00000000-0005-0000-0000-0000BA040000}"/>
    <cellStyle name="Пояснение 16 2" xfId="1284" xr:uid="{00000000-0005-0000-0000-0000BB040000}"/>
    <cellStyle name="Пояснение 17" xfId="642" xr:uid="{00000000-0005-0000-0000-0000BC040000}"/>
    <cellStyle name="Пояснение 2" xfId="650" xr:uid="{00000000-0005-0000-0000-0000BD040000}"/>
    <cellStyle name="Пояснение 2 2" xfId="1285" xr:uid="{00000000-0005-0000-0000-0000BE040000}"/>
    <cellStyle name="Пояснение 3" xfId="651" xr:uid="{00000000-0005-0000-0000-0000BF040000}"/>
    <cellStyle name="Пояснение 3 2" xfId="1286" xr:uid="{00000000-0005-0000-0000-0000C0040000}"/>
    <cellStyle name="Пояснение 4" xfId="652" xr:uid="{00000000-0005-0000-0000-0000C1040000}"/>
    <cellStyle name="Пояснение 4 2" xfId="1287" xr:uid="{00000000-0005-0000-0000-0000C2040000}"/>
    <cellStyle name="Пояснение 5" xfId="653" xr:uid="{00000000-0005-0000-0000-0000C3040000}"/>
    <cellStyle name="Пояснение 5 2" xfId="1288" xr:uid="{00000000-0005-0000-0000-0000C4040000}"/>
    <cellStyle name="Пояснение 6" xfId="654" xr:uid="{00000000-0005-0000-0000-0000C5040000}"/>
    <cellStyle name="Пояснение 6 2" xfId="1289" xr:uid="{00000000-0005-0000-0000-0000C6040000}"/>
    <cellStyle name="Пояснение 7" xfId="655" xr:uid="{00000000-0005-0000-0000-0000C7040000}"/>
    <cellStyle name="Пояснение 7 2" xfId="1290" xr:uid="{00000000-0005-0000-0000-0000C8040000}"/>
    <cellStyle name="Пояснение 8" xfId="656" xr:uid="{00000000-0005-0000-0000-0000C9040000}"/>
    <cellStyle name="Пояснение 8 2" xfId="1291" xr:uid="{00000000-0005-0000-0000-0000CA040000}"/>
    <cellStyle name="Пояснение 9" xfId="657" xr:uid="{00000000-0005-0000-0000-0000CB040000}"/>
    <cellStyle name="Пояснение 9 2" xfId="1292" xr:uid="{00000000-0005-0000-0000-0000CC040000}"/>
    <cellStyle name="Примечание 10" xfId="659" xr:uid="{00000000-0005-0000-0000-0000CD040000}"/>
    <cellStyle name="Примечание 10 2" xfId="1293" xr:uid="{00000000-0005-0000-0000-0000CE040000}"/>
    <cellStyle name="Примечание 11" xfId="660" xr:uid="{00000000-0005-0000-0000-0000CF040000}"/>
    <cellStyle name="Примечание 11 2" xfId="1294" xr:uid="{00000000-0005-0000-0000-0000D0040000}"/>
    <cellStyle name="Примечание 12" xfId="661" xr:uid="{00000000-0005-0000-0000-0000D1040000}"/>
    <cellStyle name="Примечание 12 2" xfId="1295" xr:uid="{00000000-0005-0000-0000-0000D2040000}"/>
    <cellStyle name="Примечание 13" xfId="662" xr:uid="{00000000-0005-0000-0000-0000D3040000}"/>
    <cellStyle name="Примечание 13 2" xfId="1296" xr:uid="{00000000-0005-0000-0000-0000D4040000}"/>
    <cellStyle name="Примечание 14" xfId="663" xr:uid="{00000000-0005-0000-0000-0000D5040000}"/>
    <cellStyle name="Примечание 14 2" xfId="1297" xr:uid="{00000000-0005-0000-0000-0000D6040000}"/>
    <cellStyle name="Примечание 15" xfId="664" xr:uid="{00000000-0005-0000-0000-0000D7040000}"/>
    <cellStyle name="Примечание 15 2" xfId="1298" xr:uid="{00000000-0005-0000-0000-0000D8040000}"/>
    <cellStyle name="Примечание 16" xfId="665" xr:uid="{00000000-0005-0000-0000-0000D9040000}"/>
    <cellStyle name="Примечание 16 2" xfId="1299" xr:uid="{00000000-0005-0000-0000-0000DA040000}"/>
    <cellStyle name="Примечание 17" xfId="658" xr:uid="{00000000-0005-0000-0000-0000DB040000}"/>
    <cellStyle name="Примечание 2" xfId="666" xr:uid="{00000000-0005-0000-0000-0000DC040000}"/>
    <cellStyle name="Примечание 2 2" xfId="1300" xr:uid="{00000000-0005-0000-0000-0000DD040000}"/>
    <cellStyle name="Примечание 3" xfId="667" xr:uid="{00000000-0005-0000-0000-0000DE040000}"/>
    <cellStyle name="Примечание 3 2" xfId="1301" xr:uid="{00000000-0005-0000-0000-0000DF040000}"/>
    <cellStyle name="Примечание 4" xfId="668" xr:uid="{00000000-0005-0000-0000-0000E0040000}"/>
    <cellStyle name="Примечание 4 2" xfId="1302" xr:uid="{00000000-0005-0000-0000-0000E1040000}"/>
    <cellStyle name="Примечание 5" xfId="669" xr:uid="{00000000-0005-0000-0000-0000E2040000}"/>
    <cellStyle name="Примечание 5 2" xfId="1303" xr:uid="{00000000-0005-0000-0000-0000E3040000}"/>
    <cellStyle name="Примечание 6" xfId="670" xr:uid="{00000000-0005-0000-0000-0000E4040000}"/>
    <cellStyle name="Примечание 6 2" xfId="1304" xr:uid="{00000000-0005-0000-0000-0000E5040000}"/>
    <cellStyle name="Примечание 7" xfId="671" xr:uid="{00000000-0005-0000-0000-0000E6040000}"/>
    <cellStyle name="Примечание 7 2" xfId="1305" xr:uid="{00000000-0005-0000-0000-0000E7040000}"/>
    <cellStyle name="Примечание 8" xfId="672" xr:uid="{00000000-0005-0000-0000-0000E8040000}"/>
    <cellStyle name="Примечание 8 2" xfId="1306" xr:uid="{00000000-0005-0000-0000-0000E9040000}"/>
    <cellStyle name="Примечание 9" xfId="673" xr:uid="{00000000-0005-0000-0000-0000EA040000}"/>
    <cellStyle name="Примечание 9 2" xfId="1307" xr:uid="{00000000-0005-0000-0000-0000EB040000}"/>
    <cellStyle name="Связанная ячейка 10" xfId="675" xr:uid="{00000000-0005-0000-0000-0000EC040000}"/>
    <cellStyle name="Связанная ячейка 10 2" xfId="1308" xr:uid="{00000000-0005-0000-0000-0000ED040000}"/>
    <cellStyle name="Связанная ячейка 11" xfId="676" xr:uid="{00000000-0005-0000-0000-0000EE040000}"/>
    <cellStyle name="Связанная ячейка 11 2" xfId="1309" xr:uid="{00000000-0005-0000-0000-0000EF040000}"/>
    <cellStyle name="Связанная ячейка 12" xfId="677" xr:uid="{00000000-0005-0000-0000-0000F0040000}"/>
    <cellStyle name="Связанная ячейка 12 2" xfId="1310" xr:uid="{00000000-0005-0000-0000-0000F1040000}"/>
    <cellStyle name="Связанная ячейка 13" xfId="678" xr:uid="{00000000-0005-0000-0000-0000F2040000}"/>
    <cellStyle name="Связанная ячейка 13 2" xfId="1311" xr:uid="{00000000-0005-0000-0000-0000F3040000}"/>
    <cellStyle name="Связанная ячейка 14" xfId="679" xr:uid="{00000000-0005-0000-0000-0000F4040000}"/>
    <cellStyle name="Связанная ячейка 14 2" xfId="1312" xr:uid="{00000000-0005-0000-0000-0000F5040000}"/>
    <cellStyle name="Связанная ячейка 15" xfId="680" xr:uid="{00000000-0005-0000-0000-0000F6040000}"/>
    <cellStyle name="Связанная ячейка 15 2" xfId="1313" xr:uid="{00000000-0005-0000-0000-0000F7040000}"/>
    <cellStyle name="Связанная ячейка 16" xfId="681" xr:uid="{00000000-0005-0000-0000-0000F8040000}"/>
    <cellStyle name="Связанная ячейка 16 2" xfId="1314" xr:uid="{00000000-0005-0000-0000-0000F9040000}"/>
    <cellStyle name="Связанная ячейка 17" xfId="674" xr:uid="{00000000-0005-0000-0000-0000FA040000}"/>
    <cellStyle name="Связанная ячейка 2" xfId="682" xr:uid="{00000000-0005-0000-0000-0000FB040000}"/>
    <cellStyle name="Связанная ячейка 2 2" xfId="1315" xr:uid="{00000000-0005-0000-0000-0000FC040000}"/>
    <cellStyle name="Связанная ячейка 3" xfId="683" xr:uid="{00000000-0005-0000-0000-0000FD040000}"/>
    <cellStyle name="Связанная ячейка 3 2" xfId="1316" xr:uid="{00000000-0005-0000-0000-0000FE040000}"/>
    <cellStyle name="Связанная ячейка 4" xfId="684" xr:uid="{00000000-0005-0000-0000-0000FF040000}"/>
    <cellStyle name="Связанная ячейка 4 2" xfId="1317" xr:uid="{00000000-0005-0000-0000-000000050000}"/>
    <cellStyle name="Связанная ячейка 5" xfId="685" xr:uid="{00000000-0005-0000-0000-000001050000}"/>
    <cellStyle name="Связанная ячейка 5 2" xfId="1318" xr:uid="{00000000-0005-0000-0000-000002050000}"/>
    <cellStyle name="Связанная ячейка 6" xfId="686" xr:uid="{00000000-0005-0000-0000-000003050000}"/>
    <cellStyle name="Связанная ячейка 6 2" xfId="1319" xr:uid="{00000000-0005-0000-0000-000004050000}"/>
    <cellStyle name="Связанная ячейка 7" xfId="687" xr:uid="{00000000-0005-0000-0000-000005050000}"/>
    <cellStyle name="Связанная ячейка 7 2" xfId="1320" xr:uid="{00000000-0005-0000-0000-000006050000}"/>
    <cellStyle name="Связанная ячейка 8" xfId="688" xr:uid="{00000000-0005-0000-0000-000007050000}"/>
    <cellStyle name="Связанная ячейка 8 2" xfId="1321" xr:uid="{00000000-0005-0000-0000-000008050000}"/>
    <cellStyle name="Связанная ячейка 9" xfId="689" xr:uid="{00000000-0005-0000-0000-000009050000}"/>
    <cellStyle name="Связанная ячейка 9 2" xfId="1322" xr:uid="{00000000-0005-0000-0000-00000A050000}"/>
    <cellStyle name="Текст предупреждения 10" xfId="691" xr:uid="{00000000-0005-0000-0000-00000B050000}"/>
    <cellStyle name="Текст предупреждения 10 2" xfId="1323" xr:uid="{00000000-0005-0000-0000-00000C050000}"/>
    <cellStyle name="Текст предупреждения 11" xfId="692" xr:uid="{00000000-0005-0000-0000-00000D050000}"/>
    <cellStyle name="Текст предупреждения 11 2" xfId="1324" xr:uid="{00000000-0005-0000-0000-00000E050000}"/>
    <cellStyle name="Текст предупреждения 12" xfId="693" xr:uid="{00000000-0005-0000-0000-00000F050000}"/>
    <cellStyle name="Текст предупреждения 12 2" xfId="1325" xr:uid="{00000000-0005-0000-0000-000010050000}"/>
    <cellStyle name="Текст предупреждения 13" xfId="694" xr:uid="{00000000-0005-0000-0000-000011050000}"/>
    <cellStyle name="Текст предупреждения 13 2" xfId="1326" xr:uid="{00000000-0005-0000-0000-000012050000}"/>
    <cellStyle name="Текст предупреждения 14" xfId="695" xr:uid="{00000000-0005-0000-0000-000013050000}"/>
    <cellStyle name="Текст предупреждения 14 2" xfId="1327" xr:uid="{00000000-0005-0000-0000-000014050000}"/>
    <cellStyle name="Текст предупреждения 15" xfId="696" xr:uid="{00000000-0005-0000-0000-000015050000}"/>
    <cellStyle name="Текст предупреждения 15 2" xfId="1328" xr:uid="{00000000-0005-0000-0000-000016050000}"/>
    <cellStyle name="Текст предупреждения 16" xfId="697" xr:uid="{00000000-0005-0000-0000-000017050000}"/>
    <cellStyle name="Текст предупреждения 16 2" xfId="1329" xr:uid="{00000000-0005-0000-0000-000018050000}"/>
    <cellStyle name="Текст предупреждения 17" xfId="690" xr:uid="{00000000-0005-0000-0000-000019050000}"/>
    <cellStyle name="Текст предупреждения 2" xfId="698" xr:uid="{00000000-0005-0000-0000-00001A050000}"/>
    <cellStyle name="Текст предупреждения 2 2" xfId="1330" xr:uid="{00000000-0005-0000-0000-00001B050000}"/>
    <cellStyle name="Текст предупреждения 3" xfId="699" xr:uid="{00000000-0005-0000-0000-00001C050000}"/>
    <cellStyle name="Текст предупреждения 3 2" xfId="1331" xr:uid="{00000000-0005-0000-0000-00001D050000}"/>
    <cellStyle name="Текст предупреждения 4" xfId="700" xr:uid="{00000000-0005-0000-0000-00001E050000}"/>
    <cellStyle name="Текст предупреждения 4 2" xfId="1332" xr:uid="{00000000-0005-0000-0000-00001F050000}"/>
    <cellStyle name="Текст предупреждения 5" xfId="701" xr:uid="{00000000-0005-0000-0000-000020050000}"/>
    <cellStyle name="Текст предупреждения 5 2" xfId="1333" xr:uid="{00000000-0005-0000-0000-000021050000}"/>
    <cellStyle name="Текст предупреждения 6" xfId="702" xr:uid="{00000000-0005-0000-0000-000022050000}"/>
    <cellStyle name="Текст предупреждения 6 2" xfId="1334" xr:uid="{00000000-0005-0000-0000-000023050000}"/>
    <cellStyle name="Текст предупреждения 7" xfId="703" xr:uid="{00000000-0005-0000-0000-000024050000}"/>
    <cellStyle name="Текст предупреждения 7 2" xfId="1335" xr:uid="{00000000-0005-0000-0000-000025050000}"/>
    <cellStyle name="Текст предупреждения 8" xfId="704" xr:uid="{00000000-0005-0000-0000-000026050000}"/>
    <cellStyle name="Текст предупреждения 8 2" xfId="1336" xr:uid="{00000000-0005-0000-0000-000027050000}"/>
    <cellStyle name="Текст предупреждения 9" xfId="705" xr:uid="{00000000-0005-0000-0000-000028050000}"/>
    <cellStyle name="Текст предупреждения 9 2" xfId="1337" xr:uid="{00000000-0005-0000-0000-000029050000}"/>
    <cellStyle name="Хороший 10" xfId="707" xr:uid="{00000000-0005-0000-0000-00002A050000}"/>
    <cellStyle name="Хороший 10 2" xfId="1338" xr:uid="{00000000-0005-0000-0000-00002B050000}"/>
    <cellStyle name="Хороший 11" xfId="708" xr:uid="{00000000-0005-0000-0000-00002C050000}"/>
    <cellStyle name="Хороший 11 2" xfId="1339" xr:uid="{00000000-0005-0000-0000-00002D050000}"/>
    <cellStyle name="Хороший 12" xfId="709" xr:uid="{00000000-0005-0000-0000-00002E050000}"/>
    <cellStyle name="Хороший 12 2" xfId="1340" xr:uid="{00000000-0005-0000-0000-00002F050000}"/>
    <cellStyle name="Хороший 13" xfId="710" xr:uid="{00000000-0005-0000-0000-000030050000}"/>
    <cellStyle name="Хороший 13 2" xfId="1341" xr:uid="{00000000-0005-0000-0000-000031050000}"/>
    <cellStyle name="Хороший 14" xfId="711" xr:uid="{00000000-0005-0000-0000-000032050000}"/>
    <cellStyle name="Хороший 14 2" xfId="1342" xr:uid="{00000000-0005-0000-0000-000033050000}"/>
    <cellStyle name="Хороший 15" xfId="712" xr:uid="{00000000-0005-0000-0000-000034050000}"/>
    <cellStyle name="Хороший 15 2" xfId="1343" xr:uid="{00000000-0005-0000-0000-000035050000}"/>
    <cellStyle name="Хороший 16" xfId="713" xr:uid="{00000000-0005-0000-0000-000036050000}"/>
    <cellStyle name="Хороший 16 2" xfId="1344" xr:uid="{00000000-0005-0000-0000-000037050000}"/>
    <cellStyle name="Хороший 17" xfId="706" xr:uid="{00000000-0005-0000-0000-000038050000}"/>
    <cellStyle name="Хороший 2" xfId="714" xr:uid="{00000000-0005-0000-0000-000039050000}"/>
    <cellStyle name="Хороший 2 2" xfId="1345" xr:uid="{00000000-0005-0000-0000-00003A050000}"/>
    <cellStyle name="Хороший 3" xfId="715" xr:uid="{00000000-0005-0000-0000-00003B050000}"/>
    <cellStyle name="Хороший 3 2" xfId="1346" xr:uid="{00000000-0005-0000-0000-00003C050000}"/>
    <cellStyle name="Хороший 4" xfId="716" xr:uid="{00000000-0005-0000-0000-00003D050000}"/>
    <cellStyle name="Хороший 4 2" xfId="1347" xr:uid="{00000000-0005-0000-0000-00003E050000}"/>
    <cellStyle name="Хороший 5" xfId="717" xr:uid="{00000000-0005-0000-0000-00003F050000}"/>
    <cellStyle name="Хороший 5 2" xfId="1348" xr:uid="{00000000-0005-0000-0000-000040050000}"/>
    <cellStyle name="Хороший 6" xfId="718" xr:uid="{00000000-0005-0000-0000-000041050000}"/>
    <cellStyle name="Хороший 6 2" xfId="1349" xr:uid="{00000000-0005-0000-0000-000042050000}"/>
    <cellStyle name="Хороший 7" xfId="719" xr:uid="{00000000-0005-0000-0000-000043050000}"/>
    <cellStyle name="Хороший 7 2" xfId="1350" xr:uid="{00000000-0005-0000-0000-000044050000}"/>
    <cellStyle name="Хороший 8" xfId="720" xr:uid="{00000000-0005-0000-0000-000045050000}"/>
    <cellStyle name="Хороший 8 2" xfId="1351" xr:uid="{00000000-0005-0000-0000-000046050000}"/>
    <cellStyle name="Хороший 9" xfId="721" xr:uid="{00000000-0005-0000-0000-000047050000}"/>
    <cellStyle name="Хороший 9 2" xfId="1352" xr:uid="{00000000-0005-0000-0000-00004805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Telegram%20Desktop/10zievuddin_shahar_mevali_kuchasi_2165848859416593546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РТ"/>
      <sheetName val="вед"/>
      <sheetName val="РЕСУРС"/>
      <sheetName val="ЕД"/>
      <sheetName val="ТРАНС"/>
      <sheetName val="ДЕФЕКТ"/>
    </sheetNames>
    <sheetDataSet>
      <sheetData sheetId="0">
        <row r="4">
          <cell r="A4" t="str">
            <v>Самарканд вилояти Пахтачи тумани ички йулларини жорий таьмирлаш</v>
          </cell>
        </row>
        <row r="6">
          <cell r="A6" t="str">
            <v>Зиёвуддин шахар Мевали кучаси L=386м</v>
          </cell>
        </row>
      </sheetData>
      <sheetData sheetId="1">
        <row r="12">
          <cell r="C12" t="str">
            <v>ПЛАНИРОВКА ПРОЕЗЖЕЙ ЧАСТИ ГРАВИЙНЫХ ДОРОГ АВТОГРЕЙДЕРОМ</v>
          </cell>
          <cell r="D12" t="str">
            <v>1000 М2</v>
          </cell>
        </row>
        <row r="13">
          <cell r="C13" t="str">
            <v>УСТРОЙСТВО ВЫРАВНИВАЮЩИХ СЛОЕВ ОСНОВАНИЙ ИЗ ПЕСЧАНО-ГРАВИЙНОЙ СМЕСИ, ДРЕСВЫ</v>
          </cell>
          <cell r="D13" t="str">
            <v>100М3</v>
          </cell>
        </row>
        <row r="14">
          <cell r="C14" t="str">
            <v>УСТРОЙСТВО ПОДСТИЛАЮЩИХ СЛОЕВ ИЗ ЩЕБНЯ ТОЛЩ. 3СМ</v>
          </cell>
          <cell r="D14" t="str">
            <v>100М3</v>
          </cell>
        </row>
        <row r="15">
          <cell r="C15" t="str">
            <v>ПОДГРУНТОВКА ОСНОВАНИЯ ЖИДКИМ БИТУМОМ НА 1М2 0,5Л</v>
          </cell>
          <cell r="D15" t="str">
            <v>Т</v>
          </cell>
        </row>
        <row r="16">
          <cell r="D16" t="str">
            <v>1000 М2</v>
          </cell>
        </row>
      </sheetData>
      <sheetData sheetId="2"/>
      <sheetData sheetId="3"/>
      <sheetData sheetId="4">
        <row r="12">
          <cell r="G12">
            <v>10</v>
          </cell>
        </row>
        <row r="13">
          <cell r="G13">
            <v>46</v>
          </cell>
        </row>
        <row r="14">
          <cell r="G14">
            <v>10</v>
          </cell>
        </row>
        <row r="15">
          <cell r="G15">
            <v>46</v>
          </cell>
        </row>
      </sheetData>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01"/>
  <sheetViews>
    <sheetView showGridLines="0" topLeftCell="A91" zoomScaleNormal="100" workbookViewId="0">
      <selection activeCell="H63" sqref="H63"/>
    </sheetView>
  </sheetViews>
  <sheetFormatPr defaultRowHeight="12.75" outlineLevelRow="1" x14ac:dyDescent="0.2"/>
  <cols>
    <col min="1" max="1" width="5.28515625" style="10" customWidth="1"/>
    <col min="2" max="2" width="13.42578125" style="10" customWidth="1"/>
    <col min="3" max="3" width="60.42578125" style="10" customWidth="1"/>
    <col min="4" max="6" width="10" style="10" customWidth="1"/>
    <col min="7" max="254" width="9.140625" style="10"/>
    <col min="255" max="255" width="5.28515625" style="10" customWidth="1"/>
    <col min="256" max="256" width="13.42578125" style="10" customWidth="1"/>
    <col min="257" max="257" width="60.42578125" style="10" customWidth="1"/>
    <col min="258" max="260" width="10" style="10" customWidth="1"/>
    <col min="261" max="261" width="13.28515625" style="10" customWidth="1"/>
    <col min="262" max="262" width="12.85546875" style="10" customWidth="1"/>
    <col min="263" max="510" width="9.140625" style="10"/>
    <col min="511" max="511" width="5.28515625" style="10" customWidth="1"/>
    <col min="512" max="512" width="13.42578125" style="10" customWidth="1"/>
    <col min="513" max="513" width="60.42578125" style="10" customWidth="1"/>
    <col min="514" max="516" width="10" style="10" customWidth="1"/>
    <col min="517" max="517" width="13.28515625" style="10" customWidth="1"/>
    <col min="518" max="518" width="12.85546875" style="10" customWidth="1"/>
    <col min="519" max="766" width="9.140625" style="10"/>
    <col min="767" max="767" width="5.28515625" style="10" customWidth="1"/>
    <col min="768" max="768" width="13.42578125" style="10" customWidth="1"/>
    <col min="769" max="769" width="60.42578125" style="10" customWidth="1"/>
    <col min="770" max="772" width="10" style="10" customWidth="1"/>
    <col min="773" max="773" width="13.28515625" style="10" customWidth="1"/>
    <col min="774" max="774" width="12.85546875" style="10" customWidth="1"/>
    <col min="775" max="1022" width="9.140625" style="10"/>
    <col min="1023" max="1023" width="5.28515625" style="10" customWidth="1"/>
    <col min="1024" max="1024" width="13.42578125" style="10" customWidth="1"/>
    <col min="1025" max="1025" width="60.42578125" style="10" customWidth="1"/>
    <col min="1026" max="1028" width="10" style="10" customWidth="1"/>
    <col min="1029" max="1029" width="13.28515625" style="10" customWidth="1"/>
    <col min="1030" max="1030" width="12.85546875" style="10" customWidth="1"/>
    <col min="1031" max="1278" width="9.140625" style="10"/>
    <col min="1279" max="1279" width="5.28515625" style="10" customWidth="1"/>
    <col min="1280" max="1280" width="13.42578125" style="10" customWidth="1"/>
    <col min="1281" max="1281" width="60.42578125" style="10" customWidth="1"/>
    <col min="1282" max="1284" width="10" style="10" customWidth="1"/>
    <col min="1285" max="1285" width="13.28515625" style="10" customWidth="1"/>
    <col min="1286" max="1286" width="12.85546875" style="10" customWidth="1"/>
    <col min="1287" max="1534" width="9.140625" style="10"/>
    <col min="1535" max="1535" width="5.28515625" style="10" customWidth="1"/>
    <col min="1536" max="1536" width="13.42578125" style="10" customWidth="1"/>
    <col min="1537" max="1537" width="60.42578125" style="10" customWidth="1"/>
    <col min="1538" max="1540" width="10" style="10" customWidth="1"/>
    <col min="1541" max="1541" width="13.28515625" style="10" customWidth="1"/>
    <col min="1542" max="1542" width="12.85546875" style="10" customWidth="1"/>
    <col min="1543" max="1790" width="9.140625" style="10"/>
    <col min="1791" max="1791" width="5.28515625" style="10" customWidth="1"/>
    <col min="1792" max="1792" width="13.42578125" style="10" customWidth="1"/>
    <col min="1793" max="1793" width="60.42578125" style="10" customWidth="1"/>
    <col min="1794" max="1796" width="10" style="10" customWidth="1"/>
    <col min="1797" max="1797" width="13.28515625" style="10" customWidth="1"/>
    <col min="1798" max="1798" width="12.85546875" style="10" customWidth="1"/>
    <col min="1799" max="2046" width="9.140625" style="10"/>
    <col min="2047" max="2047" width="5.28515625" style="10" customWidth="1"/>
    <col min="2048" max="2048" width="13.42578125" style="10" customWidth="1"/>
    <col min="2049" max="2049" width="60.42578125" style="10" customWidth="1"/>
    <col min="2050" max="2052" width="10" style="10" customWidth="1"/>
    <col min="2053" max="2053" width="13.28515625" style="10" customWidth="1"/>
    <col min="2054" max="2054" width="12.85546875" style="10" customWidth="1"/>
    <col min="2055" max="2302" width="9.140625" style="10"/>
    <col min="2303" max="2303" width="5.28515625" style="10" customWidth="1"/>
    <col min="2304" max="2304" width="13.42578125" style="10" customWidth="1"/>
    <col min="2305" max="2305" width="60.42578125" style="10" customWidth="1"/>
    <col min="2306" max="2308" width="10" style="10" customWidth="1"/>
    <col min="2309" max="2309" width="13.28515625" style="10" customWidth="1"/>
    <col min="2310" max="2310" width="12.85546875" style="10" customWidth="1"/>
    <col min="2311" max="2558" width="9.140625" style="10"/>
    <col min="2559" max="2559" width="5.28515625" style="10" customWidth="1"/>
    <col min="2560" max="2560" width="13.42578125" style="10" customWidth="1"/>
    <col min="2561" max="2561" width="60.42578125" style="10" customWidth="1"/>
    <col min="2562" max="2564" width="10" style="10" customWidth="1"/>
    <col min="2565" max="2565" width="13.28515625" style="10" customWidth="1"/>
    <col min="2566" max="2566" width="12.85546875" style="10" customWidth="1"/>
    <col min="2567" max="2814" width="9.140625" style="10"/>
    <col min="2815" max="2815" width="5.28515625" style="10" customWidth="1"/>
    <col min="2816" max="2816" width="13.42578125" style="10" customWidth="1"/>
    <col min="2817" max="2817" width="60.42578125" style="10" customWidth="1"/>
    <col min="2818" max="2820" width="10" style="10" customWidth="1"/>
    <col min="2821" max="2821" width="13.28515625" style="10" customWidth="1"/>
    <col min="2822" max="2822" width="12.85546875" style="10" customWidth="1"/>
    <col min="2823" max="3070" width="9.140625" style="10"/>
    <col min="3071" max="3071" width="5.28515625" style="10" customWidth="1"/>
    <col min="3072" max="3072" width="13.42578125" style="10" customWidth="1"/>
    <col min="3073" max="3073" width="60.42578125" style="10" customWidth="1"/>
    <col min="3074" max="3076" width="10" style="10" customWidth="1"/>
    <col min="3077" max="3077" width="13.28515625" style="10" customWidth="1"/>
    <col min="3078" max="3078" width="12.85546875" style="10" customWidth="1"/>
    <col min="3079" max="3326" width="9.140625" style="10"/>
    <col min="3327" max="3327" width="5.28515625" style="10" customWidth="1"/>
    <col min="3328" max="3328" width="13.42578125" style="10" customWidth="1"/>
    <col min="3329" max="3329" width="60.42578125" style="10" customWidth="1"/>
    <col min="3330" max="3332" width="10" style="10" customWidth="1"/>
    <col min="3333" max="3333" width="13.28515625" style="10" customWidth="1"/>
    <col min="3334" max="3334" width="12.85546875" style="10" customWidth="1"/>
    <col min="3335" max="3582" width="9.140625" style="10"/>
    <col min="3583" max="3583" width="5.28515625" style="10" customWidth="1"/>
    <col min="3584" max="3584" width="13.42578125" style="10" customWidth="1"/>
    <col min="3585" max="3585" width="60.42578125" style="10" customWidth="1"/>
    <col min="3586" max="3588" width="10" style="10" customWidth="1"/>
    <col min="3589" max="3589" width="13.28515625" style="10" customWidth="1"/>
    <col min="3590" max="3590" width="12.85546875" style="10" customWidth="1"/>
    <col min="3591" max="3838" width="9.140625" style="10"/>
    <col min="3839" max="3839" width="5.28515625" style="10" customWidth="1"/>
    <col min="3840" max="3840" width="13.42578125" style="10" customWidth="1"/>
    <col min="3841" max="3841" width="60.42578125" style="10" customWidth="1"/>
    <col min="3842" max="3844" width="10" style="10" customWidth="1"/>
    <col min="3845" max="3845" width="13.28515625" style="10" customWidth="1"/>
    <col min="3846" max="3846" width="12.85546875" style="10" customWidth="1"/>
    <col min="3847" max="4094" width="9.140625" style="10"/>
    <col min="4095" max="4095" width="5.28515625" style="10" customWidth="1"/>
    <col min="4096" max="4096" width="13.42578125" style="10" customWidth="1"/>
    <col min="4097" max="4097" width="60.42578125" style="10" customWidth="1"/>
    <col min="4098" max="4100" width="10" style="10" customWidth="1"/>
    <col min="4101" max="4101" width="13.28515625" style="10" customWidth="1"/>
    <col min="4102" max="4102" width="12.85546875" style="10" customWidth="1"/>
    <col min="4103" max="4350" width="9.140625" style="10"/>
    <col min="4351" max="4351" width="5.28515625" style="10" customWidth="1"/>
    <col min="4352" max="4352" width="13.42578125" style="10" customWidth="1"/>
    <col min="4353" max="4353" width="60.42578125" style="10" customWidth="1"/>
    <col min="4354" max="4356" width="10" style="10" customWidth="1"/>
    <col min="4357" max="4357" width="13.28515625" style="10" customWidth="1"/>
    <col min="4358" max="4358" width="12.85546875" style="10" customWidth="1"/>
    <col min="4359" max="4606" width="9.140625" style="10"/>
    <col min="4607" max="4607" width="5.28515625" style="10" customWidth="1"/>
    <col min="4608" max="4608" width="13.42578125" style="10" customWidth="1"/>
    <col min="4609" max="4609" width="60.42578125" style="10" customWidth="1"/>
    <col min="4610" max="4612" width="10" style="10" customWidth="1"/>
    <col min="4613" max="4613" width="13.28515625" style="10" customWidth="1"/>
    <col min="4614" max="4614" width="12.85546875" style="10" customWidth="1"/>
    <col min="4615" max="4862" width="9.140625" style="10"/>
    <col min="4863" max="4863" width="5.28515625" style="10" customWidth="1"/>
    <col min="4864" max="4864" width="13.42578125" style="10" customWidth="1"/>
    <col min="4865" max="4865" width="60.42578125" style="10" customWidth="1"/>
    <col min="4866" max="4868" width="10" style="10" customWidth="1"/>
    <col min="4869" max="4869" width="13.28515625" style="10" customWidth="1"/>
    <col min="4870" max="4870" width="12.85546875" style="10" customWidth="1"/>
    <col min="4871" max="5118" width="9.140625" style="10"/>
    <col min="5119" max="5119" width="5.28515625" style="10" customWidth="1"/>
    <col min="5120" max="5120" width="13.42578125" style="10" customWidth="1"/>
    <col min="5121" max="5121" width="60.42578125" style="10" customWidth="1"/>
    <col min="5122" max="5124" width="10" style="10" customWidth="1"/>
    <col min="5125" max="5125" width="13.28515625" style="10" customWidth="1"/>
    <col min="5126" max="5126" width="12.85546875" style="10" customWidth="1"/>
    <col min="5127" max="5374" width="9.140625" style="10"/>
    <col min="5375" max="5375" width="5.28515625" style="10" customWidth="1"/>
    <col min="5376" max="5376" width="13.42578125" style="10" customWidth="1"/>
    <col min="5377" max="5377" width="60.42578125" style="10" customWidth="1"/>
    <col min="5378" max="5380" width="10" style="10" customWidth="1"/>
    <col min="5381" max="5381" width="13.28515625" style="10" customWidth="1"/>
    <col min="5382" max="5382" width="12.85546875" style="10" customWidth="1"/>
    <col min="5383" max="5630" width="9.140625" style="10"/>
    <col min="5631" max="5631" width="5.28515625" style="10" customWidth="1"/>
    <col min="5632" max="5632" width="13.42578125" style="10" customWidth="1"/>
    <col min="5633" max="5633" width="60.42578125" style="10" customWidth="1"/>
    <col min="5634" max="5636" width="10" style="10" customWidth="1"/>
    <col min="5637" max="5637" width="13.28515625" style="10" customWidth="1"/>
    <col min="5638" max="5638" width="12.85546875" style="10" customWidth="1"/>
    <col min="5639" max="5886" width="9.140625" style="10"/>
    <col min="5887" max="5887" width="5.28515625" style="10" customWidth="1"/>
    <col min="5888" max="5888" width="13.42578125" style="10" customWidth="1"/>
    <col min="5889" max="5889" width="60.42578125" style="10" customWidth="1"/>
    <col min="5890" max="5892" width="10" style="10" customWidth="1"/>
    <col min="5893" max="5893" width="13.28515625" style="10" customWidth="1"/>
    <col min="5894" max="5894" width="12.85546875" style="10" customWidth="1"/>
    <col min="5895" max="6142" width="9.140625" style="10"/>
    <col min="6143" max="6143" width="5.28515625" style="10" customWidth="1"/>
    <col min="6144" max="6144" width="13.42578125" style="10" customWidth="1"/>
    <col min="6145" max="6145" width="60.42578125" style="10" customWidth="1"/>
    <col min="6146" max="6148" width="10" style="10" customWidth="1"/>
    <col min="6149" max="6149" width="13.28515625" style="10" customWidth="1"/>
    <col min="6150" max="6150" width="12.85546875" style="10" customWidth="1"/>
    <col min="6151" max="6398" width="9.140625" style="10"/>
    <col min="6399" max="6399" width="5.28515625" style="10" customWidth="1"/>
    <col min="6400" max="6400" width="13.42578125" style="10" customWidth="1"/>
    <col min="6401" max="6401" width="60.42578125" style="10" customWidth="1"/>
    <col min="6402" max="6404" width="10" style="10" customWidth="1"/>
    <col min="6405" max="6405" width="13.28515625" style="10" customWidth="1"/>
    <col min="6406" max="6406" width="12.85546875" style="10" customWidth="1"/>
    <col min="6407" max="6654" width="9.140625" style="10"/>
    <col min="6655" max="6655" width="5.28515625" style="10" customWidth="1"/>
    <col min="6656" max="6656" width="13.42578125" style="10" customWidth="1"/>
    <col min="6657" max="6657" width="60.42578125" style="10" customWidth="1"/>
    <col min="6658" max="6660" width="10" style="10" customWidth="1"/>
    <col min="6661" max="6661" width="13.28515625" style="10" customWidth="1"/>
    <col min="6662" max="6662" width="12.85546875" style="10" customWidth="1"/>
    <col min="6663" max="6910" width="9.140625" style="10"/>
    <col min="6911" max="6911" width="5.28515625" style="10" customWidth="1"/>
    <col min="6912" max="6912" width="13.42578125" style="10" customWidth="1"/>
    <col min="6913" max="6913" width="60.42578125" style="10" customWidth="1"/>
    <col min="6914" max="6916" width="10" style="10" customWidth="1"/>
    <col min="6917" max="6917" width="13.28515625" style="10" customWidth="1"/>
    <col min="6918" max="6918" width="12.85546875" style="10" customWidth="1"/>
    <col min="6919" max="7166" width="9.140625" style="10"/>
    <col min="7167" max="7167" width="5.28515625" style="10" customWidth="1"/>
    <col min="7168" max="7168" width="13.42578125" style="10" customWidth="1"/>
    <col min="7169" max="7169" width="60.42578125" style="10" customWidth="1"/>
    <col min="7170" max="7172" width="10" style="10" customWidth="1"/>
    <col min="7173" max="7173" width="13.28515625" style="10" customWidth="1"/>
    <col min="7174" max="7174" width="12.85546875" style="10" customWidth="1"/>
    <col min="7175" max="7422" width="9.140625" style="10"/>
    <col min="7423" max="7423" width="5.28515625" style="10" customWidth="1"/>
    <col min="7424" max="7424" width="13.42578125" style="10" customWidth="1"/>
    <col min="7425" max="7425" width="60.42578125" style="10" customWidth="1"/>
    <col min="7426" max="7428" width="10" style="10" customWidth="1"/>
    <col min="7429" max="7429" width="13.28515625" style="10" customWidth="1"/>
    <col min="7430" max="7430" width="12.85546875" style="10" customWidth="1"/>
    <col min="7431" max="7678" width="9.140625" style="10"/>
    <col min="7679" max="7679" width="5.28515625" style="10" customWidth="1"/>
    <col min="7680" max="7680" width="13.42578125" style="10" customWidth="1"/>
    <col min="7681" max="7681" width="60.42578125" style="10" customWidth="1"/>
    <col min="7682" max="7684" width="10" style="10" customWidth="1"/>
    <col min="7685" max="7685" width="13.28515625" style="10" customWidth="1"/>
    <col min="7686" max="7686" width="12.85546875" style="10" customWidth="1"/>
    <col min="7687" max="7934" width="9.140625" style="10"/>
    <col min="7935" max="7935" width="5.28515625" style="10" customWidth="1"/>
    <col min="7936" max="7936" width="13.42578125" style="10" customWidth="1"/>
    <col min="7937" max="7937" width="60.42578125" style="10" customWidth="1"/>
    <col min="7938" max="7940" width="10" style="10" customWidth="1"/>
    <col min="7941" max="7941" width="13.28515625" style="10" customWidth="1"/>
    <col min="7942" max="7942" width="12.85546875" style="10" customWidth="1"/>
    <col min="7943" max="8190" width="9.140625" style="10"/>
    <col min="8191" max="8191" width="5.28515625" style="10" customWidth="1"/>
    <col min="8192" max="8192" width="13.42578125" style="10" customWidth="1"/>
    <col min="8193" max="8193" width="60.42578125" style="10" customWidth="1"/>
    <col min="8194" max="8196" width="10" style="10" customWidth="1"/>
    <col min="8197" max="8197" width="13.28515625" style="10" customWidth="1"/>
    <col min="8198" max="8198" width="12.85546875" style="10" customWidth="1"/>
    <col min="8199" max="8446" width="9.140625" style="10"/>
    <col min="8447" max="8447" width="5.28515625" style="10" customWidth="1"/>
    <col min="8448" max="8448" width="13.42578125" style="10" customWidth="1"/>
    <col min="8449" max="8449" width="60.42578125" style="10" customWidth="1"/>
    <col min="8450" max="8452" width="10" style="10" customWidth="1"/>
    <col min="8453" max="8453" width="13.28515625" style="10" customWidth="1"/>
    <col min="8454" max="8454" width="12.85546875" style="10" customWidth="1"/>
    <col min="8455" max="8702" width="9.140625" style="10"/>
    <col min="8703" max="8703" width="5.28515625" style="10" customWidth="1"/>
    <col min="8704" max="8704" width="13.42578125" style="10" customWidth="1"/>
    <col min="8705" max="8705" width="60.42578125" style="10" customWidth="1"/>
    <col min="8706" max="8708" width="10" style="10" customWidth="1"/>
    <col min="8709" max="8709" width="13.28515625" style="10" customWidth="1"/>
    <col min="8710" max="8710" width="12.85546875" style="10" customWidth="1"/>
    <col min="8711" max="8958" width="9.140625" style="10"/>
    <col min="8959" max="8959" width="5.28515625" style="10" customWidth="1"/>
    <col min="8960" max="8960" width="13.42578125" style="10" customWidth="1"/>
    <col min="8961" max="8961" width="60.42578125" style="10" customWidth="1"/>
    <col min="8962" max="8964" width="10" style="10" customWidth="1"/>
    <col min="8965" max="8965" width="13.28515625" style="10" customWidth="1"/>
    <col min="8966" max="8966" width="12.85546875" style="10" customWidth="1"/>
    <col min="8967" max="9214" width="9.140625" style="10"/>
    <col min="9215" max="9215" width="5.28515625" style="10" customWidth="1"/>
    <col min="9216" max="9216" width="13.42578125" style="10" customWidth="1"/>
    <col min="9217" max="9217" width="60.42578125" style="10" customWidth="1"/>
    <col min="9218" max="9220" width="10" style="10" customWidth="1"/>
    <col min="9221" max="9221" width="13.28515625" style="10" customWidth="1"/>
    <col min="9222" max="9222" width="12.85546875" style="10" customWidth="1"/>
    <col min="9223" max="9470" width="9.140625" style="10"/>
    <col min="9471" max="9471" width="5.28515625" style="10" customWidth="1"/>
    <col min="9472" max="9472" width="13.42578125" style="10" customWidth="1"/>
    <col min="9473" max="9473" width="60.42578125" style="10" customWidth="1"/>
    <col min="9474" max="9476" width="10" style="10" customWidth="1"/>
    <col min="9477" max="9477" width="13.28515625" style="10" customWidth="1"/>
    <col min="9478" max="9478" width="12.85546875" style="10" customWidth="1"/>
    <col min="9479" max="9726" width="9.140625" style="10"/>
    <col min="9727" max="9727" width="5.28515625" style="10" customWidth="1"/>
    <col min="9728" max="9728" width="13.42578125" style="10" customWidth="1"/>
    <col min="9729" max="9729" width="60.42578125" style="10" customWidth="1"/>
    <col min="9730" max="9732" width="10" style="10" customWidth="1"/>
    <col min="9733" max="9733" width="13.28515625" style="10" customWidth="1"/>
    <col min="9734" max="9734" width="12.85546875" style="10" customWidth="1"/>
    <col min="9735" max="9982" width="9.140625" style="10"/>
    <col min="9983" max="9983" width="5.28515625" style="10" customWidth="1"/>
    <col min="9984" max="9984" width="13.42578125" style="10" customWidth="1"/>
    <col min="9985" max="9985" width="60.42578125" style="10" customWidth="1"/>
    <col min="9986" max="9988" width="10" style="10" customWidth="1"/>
    <col min="9989" max="9989" width="13.28515625" style="10" customWidth="1"/>
    <col min="9990" max="9990" width="12.85546875" style="10" customWidth="1"/>
    <col min="9991" max="10238" width="9.140625" style="10"/>
    <col min="10239" max="10239" width="5.28515625" style="10" customWidth="1"/>
    <col min="10240" max="10240" width="13.42578125" style="10" customWidth="1"/>
    <col min="10241" max="10241" width="60.42578125" style="10" customWidth="1"/>
    <col min="10242" max="10244" width="10" style="10" customWidth="1"/>
    <col min="10245" max="10245" width="13.28515625" style="10" customWidth="1"/>
    <col min="10246" max="10246" width="12.85546875" style="10" customWidth="1"/>
    <col min="10247" max="10494" width="9.140625" style="10"/>
    <col min="10495" max="10495" width="5.28515625" style="10" customWidth="1"/>
    <col min="10496" max="10496" width="13.42578125" style="10" customWidth="1"/>
    <col min="10497" max="10497" width="60.42578125" style="10" customWidth="1"/>
    <col min="10498" max="10500" width="10" style="10" customWidth="1"/>
    <col min="10501" max="10501" width="13.28515625" style="10" customWidth="1"/>
    <col min="10502" max="10502" width="12.85546875" style="10" customWidth="1"/>
    <col min="10503" max="10750" width="9.140625" style="10"/>
    <col min="10751" max="10751" width="5.28515625" style="10" customWidth="1"/>
    <col min="10752" max="10752" width="13.42578125" style="10" customWidth="1"/>
    <col min="10753" max="10753" width="60.42578125" style="10" customWidth="1"/>
    <col min="10754" max="10756" width="10" style="10" customWidth="1"/>
    <col min="10757" max="10757" width="13.28515625" style="10" customWidth="1"/>
    <col min="10758" max="10758" width="12.85546875" style="10" customWidth="1"/>
    <col min="10759" max="11006" width="9.140625" style="10"/>
    <col min="11007" max="11007" width="5.28515625" style="10" customWidth="1"/>
    <col min="11008" max="11008" width="13.42578125" style="10" customWidth="1"/>
    <col min="11009" max="11009" width="60.42578125" style="10" customWidth="1"/>
    <col min="11010" max="11012" width="10" style="10" customWidth="1"/>
    <col min="11013" max="11013" width="13.28515625" style="10" customWidth="1"/>
    <col min="11014" max="11014" width="12.85546875" style="10" customWidth="1"/>
    <col min="11015" max="11262" width="9.140625" style="10"/>
    <col min="11263" max="11263" width="5.28515625" style="10" customWidth="1"/>
    <col min="11264" max="11264" width="13.42578125" style="10" customWidth="1"/>
    <col min="11265" max="11265" width="60.42578125" style="10" customWidth="1"/>
    <col min="11266" max="11268" width="10" style="10" customWidth="1"/>
    <col min="11269" max="11269" width="13.28515625" style="10" customWidth="1"/>
    <col min="11270" max="11270" width="12.85546875" style="10" customWidth="1"/>
    <col min="11271" max="11518" width="9.140625" style="10"/>
    <col min="11519" max="11519" width="5.28515625" style="10" customWidth="1"/>
    <col min="11520" max="11520" width="13.42578125" style="10" customWidth="1"/>
    <col min="11521" max="11521" width="60.42578125" style="10" customWidth="1"/>
    <col min="11522" max="11524" width="10" style="10" customWidth="1"/>
    <col min="11525" max="11525" width="13.28515625" style="10" customWidth="1"/>
    <col min="11526" max="11526" width="12.85546875" style="10" customWidth="1"/>
    <col min="11527" max="11774" width="9.140625" style="10"/>
    <col min="11775" max="11775" width="5.28515625" style="10" customWidth="1"/>
    <col min="11776" max="11776" width="13.42578125" style="10" customWidth="1"/>
    <col min="11777" max="11777" width="60.42578125" style="10" customWidth="1"/>
    <col min="11778" max="11780" width="10" style="10" customWidth="1"/>
    <col min="11781" max="11781" width="13.28515625" style="10" customWidth="1"/>
    <col min="11782" max="11782" width="12.85546875" style="10" customWidth="1"/>
    <col min="11783" max="12030" width="9.140625" style="10"/>
    <col min="12031" max="12031" width="5.28515625" style="10" customWidth="1"/>
    <col min="12032" max="12032" width="13.42578125" style="10" customWidth="1"/>
    <col min="12033" max="12033" width="60.42578125" style="10" customWidth="1"/>
    <col min="12034" max="12036" width="10" style="10" customWidth="1"/>
    <col min="12037" max="12037" width="13.28515625" style="10" customWidth="1"/>
    <col min="12038" max="12038" width="12.85546875" style="10" customWidth="1"/>
    <col min="12039" max="12286" width="9.140625" style="10"/>
    <col min="12287" max="12287" width="5.28515625" style="10" customWidth="1"/>
    <col min="12288" max="12288" width="13.42578125" style="10" customWidth="1"/>
    <col min="12289" max="12289" width="60.42578125" style="10" customWidth="1"/>
    <col min="12290" max="12292" width="10" style="10" customWidth="1"/>
    <col min="12293" max="12293" width="13.28515625" style="10" customWidth="1"/>
    <col min="12294" max="12294" width="12.85546875" style="10" customWidth="1"/>
    <col min="12295" max="12542" width="9.140625" style="10"/>
    <col min="12543" max="12543" width="5.28515625" style="10" customWidth="1"/>
    <col min="12544" max="12544" width="13.42578125" style="10" customWidth="1"/>
    <col min="12545" max="12545" width="60.42578125" style="10" customWidth="1"/>
    <col min="12546" max="12548" width="10" style="10" customWidth="1"/>
    <col min="12549" max="12549" width="13.28515625" style="10" customWidth="1"/>
    <col min="12550" max="12550" width="12.85546875" style="10" customWidth="1"/>
    <col min="12551" max="12798" width="9.140625" style="10"/>
    <col min="12799" max="12799" width="5.28515625" style="10" customWidth="1"/>
    <col min="12800" max="12800" width="13.42578125" style="10" customWidth="1"/>
    <col min="12801" max="12801" width="60.42578125" style="10" customWidth="1"/>
    <col min="12802" max="12804" width="10" style="10" customWidth="1"/>
    <col min="12805" max="12805" width="13.28515625" style="10" customWidth="1"/>
    <col min="12806" max="12806" width="12.85546875" style="10" customWidth="1"/>
    <col min="12807" max="13054" width="9.140625" style="10"/>
    <col min="13055" max="13055" width="5.28515625" style="10" customWidth="1"/>
    <col min="13056" max="13056" width="13.42578125" style="10" customWidth="1"/>
    <col min="13057" max="13057" width="60.42578125" style="10" customWidth="1"/>
    <col min="13058" max="13060" width="10" style="10" customWidth="1"/>
    <col min="13061" max="13061" width="13.28515625" style="10" customWidth="1"/>
    <col min="13062" max="13062" width="12.85546875" style="10" customWidth="1"/>
    <col min="13063" max="13310" width="9.140625" style="10"/>
    <col min="13311" max="13311" width="5.28515625" style="10" customWidth="1"/>
    <col min="13312" max="13312" width="13.42578125" style="10" customWidth="1"/>
    <col min="13313" max="13313" width="60.42578125" style="10" customWidth="1"/>
    <col min="13314" max="13316" width="10" style="10" customWidth="1"/>
    <col min="13317" max="13317" width="13.28515625" style="10" customWidth="1"/>
    <col min="13318" max="13318" width="12.85546875" style="10" customWidth="1"/>
    <col min="13319" max="13566" width="9.140625" style="10"/>
    <col min="13567" max="13567" width="5.28515625" style="10" customWidth="1"/>
    <col min="13568" max="13568" width="13.42578125" style="10" customWidth="1"/>
    <col min="13569" max="13569" width="60.42578125" style="10" customWidth="1"/>
    <col min="13570" max="13572" width="10" style="10" customWidth="1"/>
    <col min="13573" max="13573" width="13.28515625" style="10" customWidth="1"/>
    <col min="13574" max="13574" width="12.85546875" style="10" customWidth="1"/>
    <col min="13575" max="13822" width="9.140625" style="10"/>
    <col min="13823" max="13823" width="5.28515625" style="10" customWidth="1"/>
    <col min="13824" max="13824" width="13.42578125" style="10" customWidth="1"/>
    <col min="13825" max="13825" width="60.42578125" style="10" customWidth="1"/>
    <col min="13826" max="13828" width="10" style="10" customWidth="1"/>
    <col min="13829" max="13829" width="13.28515625" style="10" customWidth="1"/>
    <col min="13830" max="13830" width="12.85546875" style="10" customWidth="1"/>
    <col min="13831" max="14078" width="9.140625" style="10"/>
    <col min="14079" max="14079" width="5.28515625" style="10" customWidth="1"/>
    <col min="14080" max="14080" width="13.42578125" style="10" customWidth="1"/>
    <col min="14081" max="14081" width="60.42578125" style="10" customWidth="1"/>
    <col min="14082" max="14084" width="10" style="10" customWidth="1"/>
    <col min="14085" max="14085" width="13.28515625" style="10" customWidth="1"/>
    <col min="14086" max="14086" width="12.85546875" style="10" customWidth="1"/>
    <col min="14087" max="14334" width="9.140625" style="10"/>
    <col min="14335" max="14335" width="5.28515625" style="10" customWidth="1"/>
    <col min="14336" max="14336" width="13.42578125" style="10" customWidth="1"/>
    <col min="14337" max="14337" width="60.42578125" style="10" customWidth="1"/>
    <col min="14338" max="14340" width="10" style="10" customWidth="1"/>
    <col min="14341" max="14341" width="13.28515625" style="10" customWidth="1"/>
    <col min="14342" max="14342" width="12.85546875" style="10" customWidth="1"/>
    <col min="14343" max="14590" width="9.140625" style="10"/>
    <col min="14591" max="14591" width="5.28515625" style="10" customWidth="1"/>
    <col min="14592" max="14592" width="13.42578125" style="10" customWidth="1"/>
    <col min="14593" max="14593" width="60.42578125" style="10" customWidth="1"/>
    <col min="14594" max="14596" width="10" style="10" customWidth="1"/>
    <col min="14597" max="14597" width="13.28515625" style="10" customWidth="1"/>
    <col min="14598" max="14598" width="12.85546875" style="10" customWidth="1"/>
    <col min="14599" max="14846" width="9.140625" style="10"/>
    <col min="14847" max="14847" width="5.28515625" style="10" customWidth="1"/>
    <col min="14848" max="14848" width="13.42578125" style="10" customWidth="1"/>
    <col min="14849" max="14849" width="60.42578125" style="10" customWidth="1"/>
    <col min="14850" max="14852" width="10" style="10" customWidth="1"/>
    <col min="14853" max="14853" width="13.28515625" style="10" customWidth="1"/>
    <col min="14854" max="14854" width="12.85546875" style="10" customWidth="1"/>
    <col min="14855" max="15102" width="9.140625" style="10"/>
    <col min="15103" max="15103" width="5.28515625" style="10" customWidth="1"/>
    <col min="15104" max="15104" width="13.42578125" style="10" customWidth="1"/>
    <col min="15105" max="15105" width="60.42578125" style="10" customWidth="1"/>
    <col min="15106" max="15108" width="10" style="10" customWidth="1"/>
    <col min="15109" max="15109" width="13.28515625" style="10" customWidth="1"/>
    <col min="15110" max="15110" width="12.85546875" style="10" customWidth="1"/>
    <col min="15111" max="15358" width="9.140625" style="10"/>
    <col min="15359" max="15359" width="5.28515625" style="10" customWidth="1"/>
    <col min="15360" max="15360" width="13.42578125" style="10" customWidth="1"/>
    <col min="15361" max="15361" width="60.42578125" style="10" customWidth="1"/>
    <col min="15362" max="15364" width="10" style="10" customWidth="1"/>
    <col min="15365" max="15365" width="13.28515625" style="10" customWidth="1"/>
    <col min="15366" max="15366" width="12.85546875" style="10" customWidth="1"/>
    <col min="15367" max="15614" width="9.140625" style="10"/>
    <col min="15615" max="15615" width="5.28515625" style="10" customWidth="1"/>
    <col min="15616" max="15616" width="13.42578125" style="10" customWidth="1"/>
    <col min="15617" max="15617" width="60.42578125" style="10" customWidth="1"/>
    <col min="15618" max="15620" width="10" style="10" customWidth="1"/>
    <col min="15621" max="15621" width="13.28515625" style="10" customWidth="1"/>
    <col min="15622" max="15622" width="12.85546875" style="10" customWidth="1"/>
    <col min="15623" max="15870" width="9.140625" style="10"/>
    <col min="15871" max="15871" width="5.28515625" style="10" customWidth="1"/>
    <col min="15872" max="15872" width="13.42578125" style="10" customWidth="1"/>
    <col min="15873" max="15873" width="60.42578125" style="10" customWidth="1"/>
    <col min="15874" max="15876" width="10" style="10" customWidth="1"/>
    <col min="15877" max="15877" width="13.28515625" style="10" customWidth="1"/>
    <col min="15878" max="15878" width="12.85546875" style="10" customWidth="1"/>
    <col min="15879" max="16126" width="9.140625" style="10"/>
    <col min="16127" max="16127" width="5.28515625" style="10" customWidth="1"/>
    <col min="16128" max="16128" width="13.42578125" style="10" customWidth="1"/>
    <col min="16129" max="16129" width="60.42578125" style="10" customWidth="1"/>
    <col min="16130" max="16132" width="10" style="10" customWidth="1"/>
    <col min="16133" max="16133" width="13.28515625" style="10" customWidth="1"/>
    <col min="16134" max="16134" width="12.85546875" style="10" customWidth="1"/>
    <col min="16135" max="16384" width="9.140625" style="10"/>
  </cols>
  <sheetData>
    <row r="1" spans="1:6" s="1" customFormat="1" x14ac:dyDescent="0.25"/>
    <row r="2" spans="1:6" s="1" customFormat="1" x14ac:dyDescent="0.25">
      <c r="A2" s="3" t="s">
        <v>0</v>
      </c>
      <c r="B2" s="3"/>
      <c r="C2" s="140" t="s">
        <v>1</v>
      </c>
      <c r="D2" s="140"/>
      <c r="E2" s="140"/>
      <c r="F2" s="140"/>
    </row>
    <row r="3" spans="1:6" s="1" customFormat="1" x14ac:dyDescent="0.25">
      <c r="C3" s="4"/>
      <c r="D3" s="4"/>
      <c r="E3" s="4"/>
      <c r="F3" s="4"/>
    </row>
    <row r="4" spans="1:6" s="1" customFormat="1" x14ac:dyDescent="0.25">
      <c r="A4" s="5"/>
      <c r="B4" s="5"/>
      <c r="C4" s="5"/>
      <c r="D4" s="4"/>
      <c r="E4" s="141" t="s">
        <v>2</v>
      </c>
      <c r="F4" s="141"/>
    </row>
    <row r="5" spans="1:6" s="1" customFormat="1" ht="15.75" x14ac:dyDescent="0.25">
      <c r="B5" s="6"/>
      <c r="C5" s="7" t="s">
        <v>4</v>
      </c>
      <c r="D5" s="142" t="s">
        <v>5</v>
      </c>
      <c r="E5" s="142"/>
      <c r="F5" s="142"/>
    </row>
    <row r="6" spans="1:6" s="1" customFormat="1" x14ac:dyDescent="0.25">
      <c r="D6" s="4"/>
    </row>
    <row r="7" spans="1:6" s="1" customFormat="1" x14ac:dyDescent="0.25">
      <c r="B7" s="8" t="s">
        <v>6</v>
      </c>
      <c r="C7" s="140" t="s">
        <v>7</v>
      </c>
      <c r="D7" s="140"/>
      <c r="E7" s="140"/>
      <c r="F7" s="140"/>
    </row>
    <row r="8" spans="1:6" s="1" customFormat="1" x14ac:dyDescent="0.25"/>
    <row r="9" spans="1:6" s="1" customFormat="1" x14ac:dyDescent="0.25">
      <c r="A9" s="3" t="s">
        <v>8</v>
      </c>
      <c r="B9" s="3"/>
      <c r="C9" s="140" t="s">
        <v>9</v>
      </c>
      <c r="D9" s="140"/>
      <c r="E9" s="140"/>
      <c r="F9" s="140"/>
    </row>
    <row r="10" spans="1:6" s="1" customFormat="1" x14ac:dyDescent="0.25"/>
    <row r="11" spans="1:6" s="1" customFormat="1" x14ac:dyDescent="0.25">
      <c r="A11" s="3" t="s">
        <v>10</v>
      </c>
      <c r="B11" s="3"/>
      <c r="C11" s="140"/>
      <c r="D11" s="140"/>
      <c r="E11" s="140"/>
      <c r="F11" s="140"/>
    </row>
    <row r="12" spans="1:6" x14ac:dyDescent="0.2">
      <c r="A12" s="9"/>
      <c r="B12" s="9"/>
      <c r="C12" s="9"/>
      <c r="D12" s="9"/>
      <c r="E12" s="9"/>
      <c r="F12" s="9"/>
    </row>
    <row r="13" spans="1:6" x14ac:dyDescent="0.2">
      <c r="A13" s="9"/>
      <c r="B13" s="9"/>
      <c r="C13" s="9"/>
      <c r="D13" s="143" t="s">
        <v>11</v>
      </c>
      <c r="E13" s="143"/>
      <c r="F13" s="143"/>
    </row>
    <row r="14" spans="1:6" x14ac:dyDescent="0.2">
      <c r="A14" s="9"/>
      <c r="B14" s="9"/>
      <c r="C14" s="9"/>
      <c r="D14" s="144" t="s">
        <v>12</v>
      </c>
      <c r="E14" s="144"/>
      <c r="F14" s="144"/>
    </row>
    <row r="15" spans="1:6" x14ac:dyDescent="0.2">
      <c r="A15" s="9"/>
      <c r="B15" s="9"/>
      <c r="C15" s="9"/>
      <c r="D15" s="144" t="s">
        <v>13</v>
      </c>
      <c r="E15" s="144"/>
      <c r="F15" s="144"/>
    </row>
    <row r="16" spans="1:6" x14ac:dyDescent="0.2">
      <c r="A16" s="9"/>
      <c r="B16" s="9"/>
      <c r="C16" s="9"/>
      <c r="D16" s="9"/>
      <c r="E16" s="9"/>
      <c r="F16" s="9"/>
    </row>
    <row r="17" spans="1:6" s="1" customFormat="1" x14ac:dyDescent="0.25">
      <c r="A17" s="145" t="s">
        <v>14</v>
      </c>
      <c r="B17" s="145"/>
      <c r="C17" s="145"/>
      <c r="D17" s="145"/>
      <c r="E17" s="145"/>
      <c r="F17" s="145"/>
    </row>
    <row r="18" spans="1:6" s="11" customFormat="1" ht="12.75" customHeight="1" x14ac:dyDescent="0.25">
      <c r="A18" s="151" t="s">
        <v>16</v>
      </c>
      <c r="B18" s="154" t="s">
        <v>17</v>
      </c>
      <c r="C18" s="154" t="s">
        <v>18</v>
      </c>
      <c r="D18" s="154" t="s">
        <v>19</v>
      </c>
      <c r="E18" s="157" t="s">
        <v>20</v>
      </c>
      <c r="F18" s="158"/>
    </row>
    <row r="19" spans="1:6" s="11" customFormat="1" ht="12.75" customHeight="1" x14ac:dyDescent="0.25">
      <c r="A19" s="152"/>
      <c r="B19" s="155"/>
      <c r="C19" s="155"/>
      <c r="D19" s="155"/>
      <c r="E19" s="159" t="s">
        <v>21</v>
      </c>
      <c r="F19" s="159" t="s">
        <v>22</v>
      </c>
    </row>
    <row r="20" spans="1:6" s="11" customFormat="1" ht="25.5" customHeight="1" x14ac:dyDescent="0.25">
      <c r="A20" s="153"/>
      <c r="B20" s="156"/>
      <c r="C20" s="156"/>
      <c r="D20" s="156"/>
      <c r="E20" s="156"/>
      <c r="F20" s="156"/>
    </row>
    <row r="21" spans="1:6" s="14" customFormat="1" x14ac:dyDescent="0.2">
      <c r="A21" s="124">
        <v>1</v>
      </c>
      <c r="B21" s="125">
        <v>2</v>
      </c>
      <c r="C21" s="125">
        <v>3</v>
      </c>
      <c r="D21" s="125">
        <v>4</v>
      </c>
      <c r="E21" s="125">
        <v>5</v>
      </c>
      <c r="F21" s="125">
        <v>6</v>
      </c>
    </row>
    <row r="22" spans="1:6" s="14" customFormat="1" x14ac:dyDescent="0.2">
      <c r="A22" s="148"/>
      <c r="B22" s="149"/>
      <c r="C22" s="149"/>
      <c r="D22" s="149"/>
      <c r="E22" s="149"/>
      <c r="F22" s="149"/>
    </row>
    <row r="23" spans="1:6" s="1" customFormat="1" ht="12.75" customHeight="1" x14ac:dyDescent="0.25">
      <c r="A23" s="126"/>
      <c r="B23" s="127"/>
      <c r="C23" s="150" t="s">
        <v>23</v>
      </c>
      <c r="D23" s="150"/>
      <c r="E23" s="127"/>
      <c r="F23" s="127"/>
    </row>
    <row r="24" spans="1:6" s="21" customFormat="1" ht="25.5" x14ac:dyDescent="0.25">
      <c r="A24" s="128" t="s">
        <v>24</v>
      </c>
      <c r="B24" s="129" t="s">
        <v>25</v>
      </c>
      <c r="C24" s="129" t="s">
        <v>26</v>
      </c>
      <c r="D24" s="130" t="s">
        <v>27</v>
      </c>
      <c r="E24" s="146">
        <v>2.3159999999999998</v>
      </c>
      <c r="F24" s="147"/>
    </row>
    <row r="25" spans="1:6" s="22" customFormat="1" outlineLevel="1" x14ac:dyDescent="0.25">
      <c r="A25" s="131" t="s">
        <v>28</v>
      </c>
      <c r="B25" s="132" t="s">
        <v>29</v>
      </c>
      <c r="C25" s="133" t="s">
        <v>30</v>
      </c>
      <c r="D25" s="132" t="s">
        <v>31</v>
      </c>
      <c r="E25" s="134">
        <v>0.15</v>
      </c>
      <c r="F25" s="134">
        <v>0.34739999999999999</v>
      </c>
    </row>
    <row r="26" spans="1:6" s="23" customFormat="1" x14ac:dyDescent="0.25">
      <c r="A26" s="135"/>
      <c r="B26" s="136"/>
      <c r="C26" s="137" t="s">
        <v>32</v>
      </c>
      <c r="D26" s="136"/>
      <c r="E26" s="138"/>
      <c r="F26" s="138"/>
    </row>
    <row r="27" spans="1:6" s="22" customFormat="1" outlineLevel="1" x14ac:dyDescent="0.25">
      <c r="A27" s="131" t="s">
        <v>33</v>
      </c>
      <c r="B27" s="132" t="s">
        <v>34</v>
      </c>
      <c r="C27" s="133" t="s">
        <v>35</v>
      </c>
      <c r="D27" s="132" t="s">
        <v>36</v>
      </c>
      <c r="E27" s="134">
        <v>0.15</v>
      </c>
      <c r="F27" s="134">
        <v>0.34739999999999999</v>
      </c>
    </row>
    <row r="28" spans="1:6" s="23" customFormat="1" x14ac:dyDescent="0.25">
      <c r="A28" s="135"/>
      <c r="B28" s="136"/>
      <c r="C28" s="137" t="s">
        <v>37</v>
      </c>
      <c r="D28" s="136"/>
      <c r="E28" s="138"/>
      <c r="F28" s="138"/>
    </row>
    <row r="29" spans="1:6" s="21" customFormat="1" ht="38.25" customHeight="1" x14ac:dyDescent="0.25">
      <c r="A29" s="128" t="s">
        <v>3</v>
      </c>
      <c r="B29" s="129" t="s">
        <v>38</v>
      </c>
      <c r="C29" s="129" t="s">
        <v>39</v>
      </c>
      <c r="D29" s="130" t="s">
        <v>40</v>
      </c>
      <c r="E29" s="146">
        <v>1.3</v>
      </c>
      <c r="F29" s="147"/>
    </row>
    <row r="30" spans="1:6" s="22" customFormat="1" outlineLevel="1" x14ac:dyDescent="0.25">
      <c r="A30" s="131" t="s">
        <v>41</v>
      </c>
      <c r="B30" s="132" t="s">
        <v>24</v>
      </c>
      <c r="C30" s="133" t="s">
        <v>42</v>
      </c>
      <c r="D30" s="132" t="s">
        <v>31</v>
      </c>
      <c r="E30" s="134">
        <v>14.4</v>
      </c>
      <c r="F30" s="134">
        <v>18.72</v>
      </c>
    </row>
    <row r="31" spans="1:6" s="23" customFormat="1" x14ac:dyDescent="0.25">
      <c r="A31" s="135"/>
      <c r="B31" s="136"/>
      <c r="C31" s="137" t="s">
        <v>32</v>
      </c>
      <c r="D31" s="136"/>
      <c r="E31" s="138"/>
      <c r="F31" s="138"/>
    </row>
    <row r="32" spans="1:6" s="22" customFormat="1" outlineLevel="1" x14ac:dyDescent="0.25">
      <c r="A32" s="131" t="s">
        <v>43</v>
      </c>
      <c r="B32" s="132" t="s">
        <v>34</v>
      </c>
      <c r="C32" s="133" t="s">
        <v>35</v>
      </c>
      <c r="D32" s="132" t="s">
        <v>36</v>
      </c>
      <c r="E32" s="134">
        <v>1.55</v>
      </c>
      <c r="F32" s="134">
        <v>2.0150000000000001</v>
      </c>
    </row>
    <row r="33" spans="1:6" s="22" customFormat="1" outlineLevel="1" x14ac:dyDescent="0.25">
      <c r="A33" s="131" t="s">
        <v>44</v>
      </c>
      <c r="B33" s="132" t="s">
        <v>45</v>
      </c>
      <c r="C33" s="133" t="s">
        <v>46</v>
      </c>
      <c r="D33" s="132" t="s">
        <v>36</v>
      </c>
      <c r="E33" s="134">
        <v>4.76</v>
      </c>
      <c r="F33" s="134">
        <v>6.1879999999999997</v>
      </c>
    </row>
    <row r="34" spans="1:6" s="22" customFormat="1" ht="24" outlineLevel="1" x14ac:dyDescent="0.25">
      <c r="A34" s="131" t="s">
        <v>47</v>
      </c>
      <c r="B34" s="132" t="s">
        <v>48</v>
      </c>
      <c r="C34" s="133" t="s">
        <v>49</v>
      </c>
      <c r="D34" s="132" t="s">
        <v>36</v>
      </c>
      <c r="E34" s="134">
        <v>7.08</v>
      </c>
      <c r="F34" s="134">
        <v>9.2040000000000006</v>
      </c>
    </row>
    <row r="35" spans="1:6" s="22" customFormat="1" outlineLevel="1" x14ac:dyDescent="0.25">
      <c r="A35" s="131" t="s">
        <v>50</v>
      </c>
      <c r="B35" s="132" t="s">
        <v>51</v>
      </c>
      <c r="C35" s="133" t="s">
        <v>52</v>
      </c>
      <c r="D35" s="132" t="s">
        <v>36</v>
      </c>
      <c r="E35" s="134">
        <v>0.91</v>
      </c>
      <c r="F35" s="134">
        <v>1.1830000000000001</v>
      </c>
    </row>
    <row r="36" spans="1:6" s="23" customFormat="1" x14ac:dyDescent="0.25">
      <c r="A36" s="135"/>
      <c r="B36" s="136"/>
      <c r="C36" s="137" t="s">
        <v>37</v>
      </c>
      <c r="D36" s="136"/>
      <c r="E36" s="138"/>
      <c r="F36" s="138"/>
    </row>
    <row r="37" spans="1:6" s="22" customFormat="1" outlineLevel="1" x14ac:dyDescent="0.25">
      <c r="A37" s="131" t="s">
        <v>53</v>
      </c>
      <c r="B37" s="132" t="s">
        <v>75</v>
      </c>
      <c r="C37" s="133" t="s">
        <v>76</v>
      </c>
      <c r="D37" s="132" t="s">
        <v>56</v>
      </c>
      <c r="E37" s="134">
        <v>7</v>
      </c>
      <c r="F37" s="134">
        <v>9.1</v>
      </c>
    </row>
    <row r="38" spans="1:6" s="23" customFormat="1" x14ac:dyDescent="0.25">
      <c r="A38" s="131" t="s">
        <v>263</v>
      </c>
      <c r="B38" s="132" t="s">
        <v>54</v>
      </c>
      <c r="C38" s="133" t="s">
        <v>55</v>
      </c>
      <c r="D38" s="132" t="s">
        <v>56</v>
      </c>
      <c r="E38" s="134">
        <v>122</v>
      </c>
      <c r="F38" s="134">
        <v>158.6</v>
      </c>
    </row>
    <row r="39" spans="1:6" s="21" customFormat="1" x14ac:dyDescent="0.25">
      <c r="A39" s="135"/>
      <c r="B39" s="136"/>
      <c r="C39" s="137" t="s">
        <v>57</v>
      </c>
      <c r="D39" s="136"/>
      <c r="E39" s="138"/>
      <c r="F39" s="138"/>
    </row>
    <row r="40" spans="1:6" s="22" customFormat="1" ht="25.5" outlineLevel="1" x14ac:dyDescent="0.25">
      <c r="A40" s="128" t="s">
        <v>29</v>
      </c>
      <c r="B40" s="129" t="s">
        <v>58</v>
      </c>
      <c r="C40" s="129" t="s">
        <v>264</v>
      </c>
      <c r="D40" s="130" t="s">
        <v>59</v>
      </c>
      <c r="E40" s="146">
        <v>2.3159999999999998</v>
      </c>
      <c r="F40" s="147"/>
    </row>
    <row r="41" spans="1:6" s="23" customFormat="1" x14ac:dyDescent="0.25">
      <c r="A41" s="131" t="s">
        <v>60</v>
      </c>
      <c r="B41" s="132" t="s">
        <v>24</v>
      </c>
      <c r="C41" s="133" t="s">
        <v>61</v>
      </c>
      <c r="D41" s="132" t="s">
        <v>31</v>
      </c>
      <c r="E41" s="134">
        <v>41.6</v>
      </c>
      <c r="F41" s="134">
        <v>96.345600000000005</v>
      </c>
    </row>
    <row r="42" spans="1:6" s="22" customFormat="1" outlineLevel="1" x14ac:dyDescent="0.25">
      <c r="A42" s="135"/>
      <c r="B42" s="136"/>
      <c r="C42" s="137" t="s">
        <v>32</v>
      </c>
      <c r="D42" s="136"/>
      <c r="E42" s="138"/>
      <c r="F42" s="138"/>
    </row>
    <row r="43" spans="1:6" s="22" customFormat="1" outlineLevel="1" x14ac:dyDescent="0.25">
      <c r="A43" s="131" t="s">
        <v>62</v>
      </c>
      <c r="B43" s="132" t="s">
        <v>34</v>
      </c>
      <c r="C43" s="133" t="s">
        <v>35</v>
      </c>
      <c r="D43" s="132" t="s">
        <v>36</v>
      </c>
      <c r="E43" s="134">
        <v>2.3199999999999998</v>
      </c>
      <c r="F43" s="134">
        <v>5.3731200000000001</v>
      </c>
    </row>
    <row r="44" spans="1:6" s="22" customFormat="1" outlineLevel="1" x14ac:dyDescent="0.25">
      <c r="A44" s="131" t="s">
        <v>63</v>
      </c>
      <c r="B44" s="132" t="s">
        <v>45</v>
      </c>
      <c r="C44" s="133" t="s">
        <v>46</v>
      </c>
      <c r="D44" s="132" t="s">
        <v>36</v>
      </c>
      <c r="E44" s="134">
        <v>5.92</v>
      </c>
      <c r="F44" s="134">
        <v>13.711</v>
      </c>
    </row>
    <row r="45" spans="1:6" s="22" customFormat="1" outlineLevel="1" x14ac:dyDescent="0.25">
      <c r="A45" s="131" t="s">
        <v>64</v>
      </c>
      <c r="B45" s="132" t="s">
        <v>51</v>
      </c>
      <c r="C45" s="133" t="s">
        <v>52</v>
      </c>
      <c r="D45" s="132" t="s">
        <v>36</v>
      </c>
      <c r="E45" s="134">
        <v>1.43</v>
      </c>
      <c r="F45" s="134">
        <v>3.3118799999999999</v>
      </c>
    </row>
    <row r="46" spans="1:6" s="22" customFormat="1" ht="24" outlineLevel="1" x14ac:dyDescent="0.25">
      <c r="A46" s="131" t="s">
        <v>65</v>
      </c>
      <c r="B46" s="132" t="s">
        <v>66</v>
      </c>
      <c r="C46" s="133" t="s">
        <v>67</v>
      </c>
      <c r="D46" s="132" t="s">
        <v>36</v>
      </c>
      <c r="E46" s="134">
        <v>4.09</v>
      </c>
      <c r="F46" s="134">
        <v>9.4724400000000006</v>
      </c>
    </row>
    <row r="47" spans="1:6" s="22" customFormat="1" outlineLevel="1" x14ac:dyDescent="0.25">
      <c r="A47" s="131" t="s">
        <v>68</v>
      </c>
      <c r="B47" s="132" t="s">
        <v>69</v>
      </c>
      <c r="C47" s="133" t="s">
        <v>70</v>
      </c>
      <c r="D47" s="132" t="s">
        <v>36</v>
      </c>
      <c r="E47" s="134">
        <v>0.92</v>
      </c>
      <c r="F47" s="134">
        <v>2.1307200000000002</v>
      </c>
    </row>
    <row r="48" spans="1:6" s="23" customFormat="1" ht="36" x14ac:dyDescent="0.25">
      <c r="A48" s="131" t="s">
        <v>71</v>
      </c>
      <c r="B48" s="132" t="s">
        <v>72</v>
      </c>
      <c r="C48" s="133" t="s">
        <v>73</v>
      </c>
      <c r="D48" s="132" t="s">
        <v>36</v>
      </c>
      <c r="E48" s="134">
        <v>5.01</v>
      </c>
      <c r="F48" s="134">
        <v>11.603</v>
      </c>
    </row>
    <row r="49" spans="1:8" s="22" customFormat="1" outlineLevel="1" x14ac:dyDescent="0.25">
      <c r="A49" s="135"/>
      <c r="B49" s="136"/>
      <c r="C49" s="137" t="s">
        <v>37</v>
      </c>
      <c r="D49" s="136"/>
      <c r="E49" s="138"/>
      <c r="F49" s="138"/>
    </row>
    <row r="50" spans="1:8" s="22" customFormat="1" outlineLevel="1" x14ac:dyDescent="0.25">
      <c r="A50" s="131" t="s">
        <v>74</v>
      </c>
      <c r="B50" s="132" t="s">
        <v>75</v>
      </c>
      <c r="C50" s="133" t="s">
        <v>76</v>
      </c>
      <c r="D50" s="132" t="s">
        <v>56</v>
      </c>
      <c r="E50" s="134">
        <v>10.5</v>
      </c>
      <c r="F50" s="134">
        <v>24.318000000000001</v>
      </c>
    </row>
    <row r="51" spans="1:8" s="23" customFormat="1" x14ac:dyDescent="0.25">
      <c r="A51" s="131" t="s">
        <v>77</v>
      </c>
      <c r="B51" s="132" t="s">
        <v>54</v>
      </c>
      <c r="C51" s="133" t="s">
        <v>55</v>
      </c>
      <c r="D51" s="132" t="s">
        <v>56</v>
      </c>
      <c r="E51" s="134">
        <v>148.80000000000001</v>
      </c>
      <c r="F51" s="134">
        <v>344.62099999999998</v>
      </c>
    </row>
    <row r="52" spans="1:8" s="21" customFormat="1" x14ac:dyDescent="0.25">
      <c r="A52" s="135"/>
      <c r="B52" s="136"/>
      <c r="C52" s="137" t="s">
        <v>57</v>
      </c>
      <c r="D52" s="136"/>
      <c r="E52" s="138"/>
      <c r="F52" s="138"/>
    </row>
    <row r="53" spans="1:8" s="22" customFormat="1" ht="63.75" outlineLevel="1" x14ac:dyDescent="0.25">
      <c r="A53" s="128" t="s">
        <v>78</v>
      </c>
      <c r="B53" s="129" t="s">
        <v>79</v>
      </c>
      <c r="C53" s="129" t="s">
        <v>80</v>
      </c>
      <c r="D53" s="130" t="s">
        <v>81</v>
      </c>
      <c r="E53" s="146">
        <v>2.3159999999999998</v>
      </c>
      <c r="F53" s="147"/>
    </row>
    <row r="54" spans="1:8" s="23" customFormat="1" x14ac:dyDescent="0.25">
      <c r="A54" s="131" t="s">
        <v>82</v>
      </c>
      <c r="B54" s="132" t="s">
        <v>29</v>
      </c>
      <c r="C54" s="133" t="s">
        <v>30</v>
      </c>
      <c r="D54" s="132" t="s">
        <v>31</v>
      </c>
      <c r="E54" s="134">
        <v>0.55000000000000004</v>
      </c>
      <c r="F54" s="134">
        <v>2.5476000000000001</v>
      </c>
    </row>
    <row r="55" spans="1:8" s="22" customFormat="1" outlineLevel="1" x14ac:dyDescent="0.25">
      <c r="A55" s="135"/>
      <c r="B55" s="136"/>
      <c r="C55" s="137" t="s">
        <v>32</v>
      </c>
      <c r="D55" s="136"/>
      <c r="E55" s="138"/>
      <c r="F55" s="138"/>
    </row>
    <row r="56" spans="1:8" s="22" customFormat="1" ht="24" outlineLevel="1" x14ac:dyDescent="0.25">
      <c r="A56" s="131" t="s">
        <v>83</v>
      </c>
      <c r="B56" s="132" t="s">
        <v>66</v>
      </c>
      <c r="C56" s="133" t="s">
        <v>67</v>
      </c>
      <c r="D56" s="132" t="s">
        <v>36</v>
      </c>
      <c r="E56" s="134">
        <v>0.5</v>
      </c>
      <c r="F56" s="134">
        <v>1.1579999999999999</v>
      </c>
    </row>
    <row r="57" spans="1:8" s="23" customFormat="1" ht="36" x14ac:dyDescent="0.25">
      <c r="A57" s="131" t="s">
        <v>84</v>
      </c>
      <c r="B57" s="132" t="s">
        <v>72</v>
      </c>
      <c r="C57" s="133" t="s">
        <v>73</v>
      </c>
      <c r="D57" s="132" t="s">
        <v>36</v>
      </c>
      <c r="E57" s="134">
        <v>0.6</v>
      </c>
      <c r="F57" s="134">
        <v>1.3895999999999999</v>
      </c>
    </row>
    <row r="58" spans="1:8" s="22" customFormat="1" outlineLevel="1" x14ac:dyDescent="0.25">
      <c r="A58" s="135"/>
      <c r="B58" s="136"/>
      <c r="C58" s="137" t="s">
        <v>37</v>
      </c>
      <c r="D58" s="136"/>
      <c r="E58" s="138"/>
      <c r="F58" s="138"/>
      <c r="G58" s="115"/>
      <c r="H58" s="115"/>
    </row>
    <row r="59" spans="1:8" s="23" customFormat="1" x14ac:dyDescent="0.25">
      <c r="A59" s="131" t="s">
        <v>85</v>
      </c>
      <c r="B59" s="132" t="s">
        <v>54</v>
      </c>
      <c r="C59" s="133" t="s">
        <v>55</v>
      </c>
      <c r="D59" s="132" t="s">
        <v>56</v>
      </c>
      <c r="E59" s="134">
        <v>40</v>
      </c>
      <c r="F59" s="134">
        <v>92.64</v>
      </c>
    </row>
    <row r="60" spans="1:8" s="21" customFormat="1" x14ac:dyDescent="0.25">
      <c r="A60" s="135"/>
      <c r="B60" s="136"/>
      <c r="C60" s="137" t="s">
        <v>57</v>
      </c>
      <c r="D60" s="136"/>
      <c r="E60" s="138"/>
      <c r="F60" s="138"/>
    </row>
    <row r="61" spans="1:8" s="22" customFormat="1" ht="25.5" outlineLevel="1" x14ac:dyDescent="0.25">
      <c r="A61" s="128" t="s">
        <v>86</v>
      </c>
      <c r="B61" s="129" t="s">
        <v>87</v>
      </c>
      <c r="C61" s="129" t="s">
        <v>88</v>
      </c>
      <c r="D61" s="130" t="s">
        <v>40</v>
      </c>
      <c r="E61" s="146">
        <v>0.69479999999999997</v>
      </c>
      <c r="F61" s="147"/>
    </row>
    <row r="62" spans="1:8" s="23" customFormat="1" x14ac:dyDescent="0.25">
      <c r="A62" s="131" t="s">
        <v>89</v>
      </c>
      <c r="B62" s="132" t="s">
        <v>24</v>
      </c>
      <c r="C62" s="133" t="s">
        <v>90</v>
      </c>
      <c r="D62" s="132" t="s">
        <v>31</v>
      </c>
      <c r="E62" s="134">
        <v>21.6</v>
      </c>
      <c r="F62" s="134">
        <v>15.007999999999999</v>
      </c>
    </row>
    <row r="63" spans="1:8" s="22" customFormat="1" outlineLevel="1" x14ac:dyDescent="0.25">
      <c r="A63" s="135"/>
      <c r="B63" s="136"/>
      <c r="C63" s="137" t="s">
        <v>32</v>
      </c>
      <c r="D63" s="136"/>
      <c r="E63" s="138"/>
      <c r="F63" s="138"/>
    </row>
    <row r="64" spans="1:8" s="22" customFormat="1" outlineLevel="1" x14ac:dyDescent="0.25">
      <c r="A64" s="131" t="s">
        <v>91</v>
      </c>
      <c r="B64" s="132" t="s">
        <v>34</v>
      </c>
      <c r="C64" s="133" t="s">
        <v>35</v>
      </c>
      <c r="D64" s="132" t="s">
        <v>36</v>
      </c>
      <c r="E64" s="134">
        <v>1.79</v>
      </c>
      <c r="F64" s="134">
        <v>1.24369</v>
      </c>
    </row>
    <row r="65" spans="1:6" s="22" customFormat="1" outlineLevel="1" x14ac:dyDescent="0.25">
      <c r="A65" s="131" t="s">
        <v>92</v>
      </c>
      <c r="B65" s="132" t="s">
        <v>45</v>
      </c>
      <c r="C65" s="133" t="s">
        <v>46</v>
      </c>
      <c r="D65" s="132" t="s">
        <v>36</v>
      </c>
      <c r="E65" s="134">
        <v>2.46</v>
      </c>
      <c r="F65" s="134">
        <v>1.7092099999999999</v>
      </c>
    </row>
    <row r="66" spans="1:6" s="22" customFormat="1" ht="24" outlineLevel="1" x14ac:dyDescent="0.25">
      <c r="A66" s="131" t="s">
        <v>93</v>
      </c>
      <c r="B66" s="132" t="s">
        <v>94</v>
      </c>
      <c r="C66" s="133" t="s">
        <v>95</v>
      </c>
      <c r="D66" s="132" t="s">
        <v>36</v>
      </c>
      <c r="E66" s="134">
        <v>2.35</v>
      </c>
      <c r="F66" s="134">
        <v>1.6327799999999999</v>
      </c>
    </row>
    <row r="67" spans="1:6" s="22" customFormat="1" ht="24" outlineLevel="1" x14ac:dyDescent="0.25">
      <c r="A67" s="131" t="s">
        <v>96</v>
      </c>
      <c r="B67" s="132" t="s">
        <v>48</v>
      </c>
      <c r="C67" s="133" t="s">
        <v>49</v>
      </c>
      <c r="D67" s="132" t="s">
        <v>36</v>
      </c>
      <c r="E67" s="134">
        <v>12.21</v>
      </c>
      <c r="F67" s="134">
        <v>8.4835100000000008</v>
      </c>
    </row>
    <row r="68" spans="1:6" s="23" customFormat="1" x14ac:dyDescent="0.25">
      <c r="A68" s="131" t="s">
        <v>97</v>
      </c>
      <c r="B68" s="132" t="s">
        <v>51</v>
      </c>
      <c r="C68" s="133" t="s">
        <v>52</v>
      </c>
      <c r="D68" s="132" t="s">
        <v>36</v>
      </c>
      <c r="E68" s="134">
        <v>0.91</v>
      </c>
      <c r="F68" s="134">
        <v>0.63226800000000005</v>
      </c>
    </row>
    <row r="69" spans="1:6" s="22" customFormat="1" outlineLevel="1" x14ac:dyDescent="0.25">
      <c r="A69" s="135"/>
      <c r="B69" s="136"/>
      <c r="C69" s="137" t="s">
        <v>37</v>
      </c>
      <c r="D69" s="136"/>
      <c r="E69" s="138"/>
      <c r="F69" s="138"/>
    </row>
    <row r="70" spans="1:6" s="23" customFormat="1" x14ac:dyDescent="0.25">
      <c r="A70" s="131" t="s">
        <v>98</v>
      </c>
      <c r="B70" s="132" t="s">
        <v>99</v>
      </c>
      <c r="C70" s="133" t="s">
        <v>100</v>
      </c>
      <c r="D70" s="132" t="s">
        <v>56</v>
      </c>
      <c r="E70" s="134">
        <v>100</v>
      </c>
      <c r="F70" s="134">
        <v>69.48</v>
      </c>
    </row>
    <row r="71" spans="1:6" s="21" customFormat="1" ht="25.5" customHeight="1" x14ac:dyDescent="0.25">
      <c r="A71" s="135"/>
      <c r="B71" s="136"/>
      <c r="C71" s="137" t="s">
        <v>57</v>
      </c>
      <c r="D71" s="136"/>
      <c r="E71" s="138"/>
      <c r="F71" s="138"/>
    </row>
    <row r="72" spans="1:6" s="22" customFormat="1" ht="25.5" outlineLevel="1" x14ac:dyDescent="0.25">
      <c r="A72" s="128" t="s">
        <v>101</v>
      </c>
      <c r="B72" s="129" t="s">
        <v>102</v>
      </c>
      <c r="C72" s="129" t="s">
        <v>103</v>
      </c>
      <c r="D72" s="130" t="s">
        <v>104</v>
      </c>
      <c r="E72" s="146">
        <v>1.1579999999999999</v>
      </c>
      <c r="F72" s="147"/>
    </row>
    <row r="73" spans="1:6" s="23" customFormat="1" x14ac:dyDescent="0.25">
      <c r="A73" s="131" t="s">
        <v>105</v>
      </c>
      <c r="B73" s="132" t="s">
        <v>106</v>
      </c>
      <c r="C73" s="133" t="s">
        <v>107</v>
      </c>
      <c r="D73" s="132" t="s">
        <v>36</v>
      </c>
      <c r="E73" s="134">
        <v>0.28999999999999998</v>
      </c>
      <c r="F73" s="134">
        <v>0.33582000000000001</v>
      </c>
    </row>
    <row r="74" spans="1:6" s="22" customFormat="1" outlineLevel="1" x14ac:dyDescent="0.25">
      <c r="A74" s="135"/>
      <c r="B74" s="136"/>
      <c r="C74" s="137" t="s">
        <v>37</v>
      </c>
      <c r="D74" s="136"/>
      <c r="E74" s="138"/>
      <c r="F74" s="138"/>
    </row>
    <row r="75" spans="1:6" s="23" customFormat="1" x14ac:dyDescent="0.25">
      <c r="A75" s="131" t="s">
        <v>108</v>
      </c>
      <c r="B75" s="132" t="s">
        <v>109</v>
      </c>
      <c r="C75" s="133" t="s">
        <v>110</v>
      </c>
      <c r="D75" s="132" t="s">
        <v>104</v>
      </c>
      <c r="E75" s="134">
        <v>1.03</v>
      </c>
      <c r="F75" s="134">
        <v>1.1927399999999999</v>
      </c>
    </row>
    <row r="76" spans="1:6" s="21" customFormat="1" x14ac:dyDescent="0.25">
      <c r="A76" s="135"/>
      <c r="B76" s="136"/>
      <c r="C76" s="137" t="s">
        <v>57</v>
      </c>
      <c r="D76" s="136"/>
      <c r="E76" s="138"/>
      <c r="F76" s="138"/>
    </row>
    <row r="77" spans="1:6" s="22" customFormat="1" ht="51" outlineLevel="1" x14ac:dyDescent="0.25">
      <c r="A77" s="128" t="s">
        <v>111</v>
      </c>
      <c r="B77" s="129" t="s">
        <v>112</v>
      </c>
      <c r="C77" s="129" t="s">
        <v>113</v>
      </c>
      <c r="D77" s="130" t="s">
        <v>27</v>
      </c>
      <c r="E77" s="146">
        <v>2.3159999999999998</v>
      </c>
      <c r="F77" s="147"/>
    </row>
    <row r="78" spans="1:6" s="23" customFormat="1" x14ac:dyDescent="0.25">
      <c r="A78" s="131" t="s">
        <v>114</v>
      </c>
      <c r="B78" s="132" t="s">
        <v>24</v>
      </c>
      <c r="C78" s="133" t="s">
        <v>115</v>
      </c>
      <c r="D78" s="132" t="s">
        <v>31</v>
      </c>
      <c r="E78" s="134">
        <v>16.63</v>
      </c>
      <c r="F78" s="134">
        <v>38.515000000000001</v>
      </c>
    </row>
    <row r="79" spans="1:6" s="22" customFormat="1" outlineLevel="1" x14ac:dyDescent="0.25">
      <c r="A79" s="135"/>
      <c r="B79" s="136"/>
      <c r="C79" s="137" t="s">
        <v>32</v>
      </c>
      <c r="D79" s="136"/>
      <c r="E79" s="138"/>
      <c r="F79" s="138"/>
    </row>
    <row r="80" spans="1:6" s="22" customFormat="1" outlineLevel="1" x14ac:dyDescent="0.25">
      <c r="A80" s="131" t="s">
        <v>116</v>
      </c>
      <c r="B80" s="132" t="s">
        <v>117</v>
      </c>
      <c r="C80" s="133" t="s">
        <v>118</v>
      </c>
      <c r="D80" s="132" t="s">
        <v>36</v>
      </c>
      <c r="E80" s="134">
        <v>0.24</v>
      </c>
      <c r="F80" s="134">
        <v>0.55584</v>
      </c>
    </row>
    <row r="81" spans="1:6" s="22" customFormat="1" outlineLevel="1" x14ac:dyDescent="0.25">
      <c r="A81" s="131" t="s">
        <v>119</v>
      </c>
      <c r="B81" s="132" t="s">
        <v>51</v>
      </c>
      <c r="C81" s="133" t="s">
        <v>52</v>
      </c>
      <c r="D81" s="132" t="s">
        <v>36</v>
      </c>
      <c r="E81" s="134">
        <v>0.5</v>
      </c>
      <c r="F81" s="134">
        <v>1.1579999999999999</v>
      </c>
    </row>
    <row r="82" spans="1:6" s="22" customFormat="1" outlineLevel="1" x14ac:dyDescent="0.25">
      <c r="A82" s="131" t="s">
        <v>120</v>
      </c>
      <c r="B82" s="132" t="s">
        <v>121</v>
      </c>
      <c r="C82" s="133" t="s">
        <v>122</v>
      </c>
      <c r="D82" s="132" t="s">
        <v>36</v>
      </c>
      <c r="E82" s="134">
        <v>0.12</v>
      </c>
      <c r="F82" s="134">
        <v>0.27792</v>
      </c>
    </row>
    <row r="83" spans="1:6" s="22" customFormat="1" ht="24" outlineLevel="1" x14ac:dyDescent="0.25">
      <c r="A83" s="131" t="s">
        <v>123</v>
      </c>
      <c r="B83" s="132" t="s">
        <v>124</v>
      </c>
      <c r="C83" s="133" t="s">
        <v>125</v>
      </c>
      <c r="D83" s="132" t="s">
        <v>36</v>
      </c>
      <c r="E83" s="134">
        <v>1.44</v>
      </c>
      <c r="F83" s="134">
        <v>3.3350399999999998</v>
      </c>
    </row>
    <row r="84" spans="1:6" s="22" customFormat="1" ht="24" outlineLevel="1" x14ac:dyDescent="0.25">
      <c r="A84" s="131" t="s">
        <v>126</v>
      </c>
      <c r="B84" s="132" t="s">
        <v>127</v>
      </c>
      <c r="C84" s="133" t="s">
        <v>128</v>
      </c>
      <c r="D84" s="132" t="s">
        <v>36</v>
      </c>
      <c r="E84" s="134">
        <v>3.08</v>
      </c>
      <c r="F84" s="134">
        <v>7.1332800000000001</v>
      </c>
    </row>
    <row r="85" spans="1:6" s="22" customFormat="1" ht="24" outlineLevel="1" x14ac:dyDescent="0.25">
      <c r="A85" s="131" t="s">
        <v>129</v>
      </c>
      <c r="B85" s="132" t="s">
        <v>130</v>
      </c>
      <c r="C85" s="133" t="s">
        <v>131</v>
      </c>
      <c r="D85" s="132" t="s">
        <v>36</v>
      </c>
      <c r="E85" s="134">
        <v>1.37</v>
      </c>
      <c r="F85" s="134">
        <v>3.17292</v>
      </c>
    </row>
    <row r="86" spans="1:6" s="23" customFormat="1" ht="24" x14ac:dyDescent="0.25">
      <c r="A86" s="131" t="s">
        <v>132</v>
      </c>
      <c r="B86" s="132" t="s">
        <v>133</v>
      </c>
      <c r="C86" s="133" t="s">
        <v>134</v>
      </c>
      <c r="D86" s="132" t="s">
        <v>36</v>
      </c>
      <c r="E86" s="134">
        <v>1.55</v>
      </c>
      <c r="F86" s="134">
        <v>3.5897999999999999</v>
      </c>
    </row>
    <row r="87" spans="1:6" s="22" customFormat="1" outlineLevel="1" x14ac:dyDescent="0.25">
      <c r="A87" s="135"/>
      <c r="B87" s="136"/>
      <c r="C87" s="137" t="s">
        <v>37</v>
      </c>
      <c r="D87" s="136"/>
      <c r="E87" s="138"/>
      <c r="F87" s="138"/>
    </row>
    <row r="88" spans="1:6" s="22" customFormat="1" outlineLevel="1" x14ac:dyDescent="0.25">
      <c r="A88" s="131" t="s">
        <v>135</v>
      </c>
      <c r="B88" s="132" t="s">
        <v>75</v>
      </c>
      <c r="C88" s="133" t="s">
        <v>76</v>
      </c>
      <c r="D88" s="132" t="s">
        <v>56</v>
      </c>
      <c r="E88" s="134">
        <v>0.9</v>
      </c>
      <c r="F88" s="134">
        <v>2.0844</v>
      </c>
    </row>
    <row r="89" spans="1:6" s="22" customFormat="1" outlineLevel="1" x14ac:dyDescent="0.25">
      <c r="A89" s="131" t="s">
        <v>136</v>
      </c>
      <c r="B89" s="132" t="s">
        <v>109</v>
      </c>
      <c r="C89" s="133" t="s">
        <v>110</v>
      </c>
      <c r="D89" s="132" t="s">
        <v>104</v>
      </c>
      <c r="E89" s="134">
        <v>1.0800000000000001E-2</v>
      </c>
      <c r="F89" s="134">
        <v>2.5013000000000001E-2</v>
      </c>
    </row>
    <row r="90" spans="1:6" s="23" customFormat="1" ht="24" x14ac:dyDescent="0.25">
      <c r="A90" s="131" t="s">
        <v>137</v>
      </c>
      <c r="B90" s="132" t="s">
        <v>138</v>
      </c>
      <c r="C90" s="133" t="s">
        <v>139</v>
      </c>
      <c r="D90" s="132" t="s">
        <v>104</v>
      </c>
      <c r="E90" s="134">
        <v>96.6</v>
      </c>
      <c r="F90" s="134">
        <v>223.726</v>
      </c>
    </row>
    <row r="91" spans="1:6" s="21" customFormat="1" x14ac:dyDescent="0.25">
      <c r="A91" s="135"/>
      <c r="B91" s="136"/>
      <c r="C91" s="137" t="s">
        <v>57</v>
      </c>
      <c r="D91" s="136"/>
      <c r="E91" s="138"/>
      <c r="F91" s="138"/>
    </row>
    <row r="92" spans="1:6" s="22" customFormat="1" ht="25.5" outlineLevel="1" x14ac:dyDescent="0.25">
      <c r="A92" s="128" t="s">
        <v>140</v>
      </c>
      <c r="B92" s="129" t="s">
        <v>141</v>
      </c>
      <c r="C92" s="129" t="s">
        <v>142</v>
      </c>
      <c r="D92" s="130" t="s">
        <v>27</v>
      </c>
      <c r="E92" s="146">
        <v>2.3159999999999998</v>
      </c>
      <c r="F92" s="147"/>
    </row>
    <row r="93" spans="1:6" s="23" customFormat="1" x14ac:dyDescent="0.25">
      <c r="A93" s="131" t="s">
        <v>143</v>
      </c>
      <c r="B93" s="132" t="s">
        <v>24</v>
      </c>
      <c r="C93" s="133" t="s">
        <v>144</v>
      </c>
      <c r="D93" s="132" t="s">
        <v>31</v>
      </c>
      <c r="E93" s="134">
        <v>0.57999999999999996</v>
      </c>
      <c r="F93" s="134">
        <v>2.6865600000000001</v>
      </c>
    </row>
    <row r="94" spans="1:6" s="22" customFormat="1" outlineLevel="1" x14ac:dyDescent="0.25">
      <c r="A94" s="135"/>
      <c r="B94" s="136"/>
      <c r="C94" s="137" t="s">
        <v>32</v>
      </c>
      <c r="D94" s="136"/>
      <c r="E94" s="138"/>
      <c r="F94" s="138"/>
    </row>
    <row r="95" spans="1:6" s="22" customFormat="1" outlineLevel="1" x14ac:dyDescent="0.25">
      <c r="A95" s="131" t="s">
        <v>145</v>
      </c>
      <c r="B95" s="132" t="s">
        <v>117</v>
      </c>
      <c r="C95" s="133" t="s">
        <v>118</v>
      </c>
      <c r="D95" s="132" t="s">
        <v>36</v>
      </c>
      <c r="E95" s="134">
        <v>0.06</v>
      </c>
      <c r="F95" s="134">
        <v>0.13896</v>
      </c>
    </row>
    <row r="96" spans="1:6" s="22" customFormat="1" outlineLevel="1" x14ac:dyDescent="0.25">
      <c r="A96" s="131" t="s">
        <v>146</v>
      </c>
      <c r="B96" s="132" t="s">
        <v>121</v>
      </c>
      <c r="C96" s="133" t="s">
        <v>122</v>
      </c>
      <c r="D96" s="132" t="s">
        <v>36</v>
      </c>
      <c r="E96" s="134">
        <v>0.03</v>
      </c>
      <c r="F96" s="134">
        <v>6.948E-2</v>
      </c>
    </row>
    <row r="97" spans="1:6" s="23" customFormat="1" ht="24" x14ac:dyDescent="0.25">
      <c r="A97" s="131" t="s">
        <v>147</v>
      </c>
      <c r="B97" s="132" t="s">
        <v>124</v>
      </c>
      <c r="C97" s="133" t="s">
        <v>125</v>
      </c>
      <c r="D97" s="132" t="s">
        <v>36</v>
      </c>
      <c r="E97" s="134">
        <v>0.36</v>
      </c>
      <c r="F97" s="134">
        <v>0.83375999999999995</v>
      </c>
    </row>
    <row r="98" spans="1:6" s="22" customFormat="1" outlineLevel="1" x14ac:dyDescent="0.25">
      <c r="A98" s="135"/>
      <c r="B98" s="136"/>
      <c r="C98" s="137" t="s">
        <v>37</v>
      </c>
      <c r="D98" s="136"/>
      <c r="E98" s="138"/>
      <c r="F98" s="138"/>
    </row>
    <row r="99" spans="1:6" s="22" customFormat="1" outlineLevel="1" x14ac:dyDescent="0.25">
      <c r="A99" s="131" t="s">
        <v>148</v>
      </c>
      <c r="B99" s="132" t="s">
        <v>109</v>
      </c>
      <c r="C99" s="133" t="s">
        <v>110</v>
      </c>
      <c r="D99" s="132" t="s">
        <v>104</v>
      </c>
      <c r="E99" s="134">
        <v>2.8E-3</v>
      </c>
      <c r="F99" s="134">
        <v>6.4850000000000003E-3</v>
      </c>
    </row>
    <row r="100" spans="1:6" s="23" customFormat="1" ht="24" x14ac:dyDescent="0.25">
      <c r="A100" s="131" t="s">
        <v>149</v>
      </c>
      <c r="B100" s="132" t="s">
        <v>138</v>
      </c>
      <c r="C100" s="133" t="s">
        <v>139</v>
      </c>
      <c r="D100" s="132" t="s">
        <v>104</v>
      </c>
      <c r="E100" s="134">
        <v>24.22</v>
      </c>
      <c r="F100" s="134">
        <v>56.094000000000001</v>
      </c>
    </row>
    <row r="101" spans="1:6" x14ac:dyDescent="0.2">
      <c r="A101" s="135"/>
      <c r="B101" s="136"/>
      <c r="C101" s="137" t="s">
        <v>57</v>
      </c>
      <c r="D101" s="136"/>
      <c r="E101" s="138"/>
      <c r="F101" s="138"/>
    </row>
  </sheetData>
  <mergeCells count="27">
    <mergeCell ref="A22:F22"/>
    <mergeCell ref="C23:D23"/>
    <mergeCell ref="E24:F24"/>
    <mergeCell ref="A18:A20"/>
    <mergeCell ref="B18:B20"/>
    <mergeCell ref="C18:C20"/>
    <mergeCell ref="D18:D20"/>
    <mergeCell ref="E18:F18"/>
    <mergeCell ref="E19:E20"/>
    <mergeCell ref="F19:F20"/>
    <mergeCell ref="E92:F92"/>
    <mergeCell ref="E29:F29"/>
    <mergeCell ref="E40:F40"/>
    <mergeCell ref="E53:F53"/>
    <mergeCell ref="E61:F61"/>
    <mergeCell ref="E72:F72"/>
    <mergeCell ref="E77:F77"/>
    <mergeCell ref="C11:F11"/>
    <mergeCell ref="D13:F13"/>
    <mergeCell ref="D14:F14"/>
    <mergeCell ref="D15:F15"/>
    <mergeCell ref="A17:F17"/>
    <mergeCell ref="C2:F2"/>
    <mergeCell ref="E4:F4"/>
    <mergeCell ref="D5:F5"/>
    <mergeCell ref="C7:F7"/>
    <mergeCell ref="C9:F9"/>
  </mergeCells>
  <printOptions horizontalCentered="1"/>
  <pageMargins left="0.39" right="0.39" top="0.59" bottom="0.59" header="0.39" footer="0.39"/>
  <pageSetup paperSize="9" fitToHeight="10000" orientation="landscape" horizontalDpi="300" verticalDpi="300" r:id="rId1"/>
  <headerFooter>
    <oddHeader>&amp;L&amp;9ПРОГРАММНЫЙ КОМПЛЕКС АВС4-UZ (РЕДАКЦИЯ 2021.1)&amp;C&amp;P&amp;R363271</oddHeader>
    <oddFooter>&amp;CСтраниц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6"/>
  <sheetViews>
    <sheetView showGridLines="0" topLeftCell="A4" workbookViewId="0">
      <selection activeCell="E17" sqref="E17:F24"/>
    </sheetView>
  </sheetViews>
  <sheetFormatPr defaultRowHeight="12.75" x14ac:dyDescent="0.2"/>
  <cols>
    <col min="1" max="1" width="5.42578125" style="10" customWidth="1"/>
    <col min="2" max="2" width="13.140625" style="10" customWidth="1"/>
    <col min="3" max="3" width="82.85546875" style="10" customWidth="1"/>
    <col min="4" max="6" width="10.140625" style="10" customWidth="1"/>
    <col min="7" max="256" width="9.140625" style="10"/>
    <col min="257" max="257" width="5.42578125" style="10" customWidth="1"/>
    <col min="258" max="258" width="13.5703125" style="10" customWidth="1"/>
    <col min="259" max="259" width="82.85546875" style="10" customWidth="1"/>
    <col min="260" max="262" width="10.140625" style="10" customWidth="1"/>
    <col min="263" max="512" width="9.140625" style="10"/>
    <col min="513" max="513" width="5.42578125" style="10" customWidth="1"/>
    <col min="514" max="514" width="13.5703125" style="10" customWidth="1"/>
    <col min="515" max="515" width="82.85546875" style="10" customWidth="1"/>
    <col min="516" max="518" width="10.140625" style="10" customWidth="1"/>
    <col min="519" max="768" width="9.140625" style="10"/>
    <col min="769" max="769" width="5.42578125" style="10" customWidth="1"/>
    <col min="770" max="770" width="13.5703125" style="10" customWidth="1"/>
    <col min="771" max="771" width="82.85546875" style="10" customWidth="1"/>
    <col min="772" max="774" width="10.140625" style="10" customWidth="1"/>
    <col min="775" max="1024" width="9.140625" style="10"/>
    <col min="1025" max="1025" width="5.42578125" style="10" customWidth="1"/>
    <col min="1026" max="1026" width="13.5703125" style="10" customWidth="1"/>
    <col min="1027" max="1027" width="82.85546875" style="10" customWidth="1"/>
    <col min="1028" max="1030" width="10.140625" style="10" customWidth="1"/>
    <col min="1031" max="1280" width="9.140625" style="10"/>
    <col min="1281" max="1281" width="5.42578125" style="10" customWidth="1"/>
    <col min="1282" max="1282" width="13.5703125" style="10" customWidth="1"/>
    <col min="1283" max="1283" width="82.85546875" style="10" customWidth="1"/>
    <col min="1284" max="1286" width="10.140625" style="10" customWidth="1"/>
    <col min="1287" max="1536" width="9.140625" style="10"/>
    <col min="1537" max="1537" width="5.42578125" style="10" customWidth="1"/>
    <col min="1538" max="1538" width="13.5703125" style="10" customWidth="1"/>
    <col min="1539" max="1539" width="82.85546875" style="10" customWidth="1"/>
    <col min="1540" max="1542" width="10.140625" style="10" customWidth="1"/>
    <col min="1543" max="1792" width="9.140625" style="10"/>
    <col min="1793" max="1793" width="5.42578125" style="10" customWidth="1"/>
    <col min="1794" max="1794" width="13.5703125" style="10" customWidth="1"/>
    <col min="1795" max="1795" width="82.85546875" style="10" customWidth="1"/>
    <col min="1796" max="1798" width="10.140625" style="10" customWidth="1"/>
    <col min="1799" max="2048" width="9.140625" style="10"/>
    <col min="2049" max="2049" width="5.42578125" style="10" customWidth="1"/>
    <col min="2050" max="2050" width="13.5703125" style="10" customWidth="1"/>
    <col min="2051" max="2051" width="82.85546875" style="10" customWidth="1"/>
    <col min="2052" max="2054" width="10.140625" style="10" customWidth="1"/>
    <col min="2055" max="2304" width="9.140625" style="10"/>
    <col min="2305" max="2305" width="5.42578125" style="10" customWidth="1"/>
    <col min="2306" max="2306" width="13.5703125" style="10" customWidth="1"/>
    <col min="2307" max="2307" width="82.85546875" style="10" customWidth="1"/>
    <col min="2308" max="2310" width="10.140625" style="10" customWidth="1"/>
    <col min="2311" max="2560" width="9.140625" style="10"/>
    <col min="2561" max="2561" width="5.42578125" style="10" customWidth="1"/>
    <col min="2562" max="2562" width="13.5703125" style="10" customWidth="1"/>
    <col min="2563" max="2563" width="82.85546875" style="10" customWidth="1"/>
    <col min="2564" max="2566" width="10.140625" style="10" customWidth="1"/>
    <col min="2567" max="2816" width="9.140625" style="10"/>
    <col min="2817" max="2817" width="5.42578125" style="10" customWidth="1"/>
    <col min="2818" max="2818" width="13.5703125" style="10" customWidth="1"/>
    <col min="2819" max="2819" width="82.85546875" style="10" customWidth="1"/>
    <col min="2820" max="2822" width="10.140625" style="10" customWidth="1"/>
    <col min="2823" max="3072" width="9.140625" style="10"/>
    <col min="3073" max="3073" width="5.42578125" style="10" customWidth="1"/>
    <col min="3074" max="3074" width="13.5703125" style="10" customWidth="1"/>
    <col min="3075" max="3075" width="82.85546875" style="10" customWidth="1"/>
    <col min="3076" max="3078" width="10.140625" style="10" customWidth="1"/>
    <col min="3079" max="3328" width="9.140625" style="10"/>
    <col min="3329" max="3329" width="5.42578125" style="10" customWidth="1"/>
    <col min="3330" max="3330" width="13.5703125" style="10" customWidth="1"/>
    <col min="3331" max="3331" width="82.85546875" style="10" customWidth="1"/>
    <col min="3332" max="3334" width="10.140625" style="10" customWidth="1"/>
    <col min="3335" max="3584" width="9.140625" style="10"/>
    <col min="3585" max="3585" width="5.42578125" style="10" customWidth="1"/>
    <col min="3586" max="3586" width="13.5703125" style="10" customWidth="1"/>
    <col min="3587" max="3587" width="82.85546875" style="10" customWidth="1"/>
    <col min="3588" max="3590" width="10.140625" style="10" customWidth="1"/>
    <col min="3591" max="3840" width="9.140625" style="10"/>
    <col min="3841" max="3841" width="5.42578125" style="10" customWidth="1"/>
    <col min="3842" max="3842" width="13.5703125" style="10" customWidth="1"/>
    <col min="3843" max="3843" width="82.85546875" style="10" customWidth="1"/>
    <col min="3844" max="3846" width="10.140625" style="10" customWidth="1"/>
    <col min="3847" max="4096" width="9.140625" style="10"/>
    <col min="4097" max="4097" width="5.42578125" style="10" customWidth="1"/>
    <col min="4098" max="4098" width="13.5703125" style="10" customWidth="1"/>
    <col min="4099" max="4099" width="82.85546875" style="10" customWidth="1"/>
    <col min="4100" max="4102" width="10.140625" style="10" customWidth="1"/>
    <col min="4103" max="4352" width="9.140625" style="10"/>
    <col min="4353" max="4353" width="5.42578125" style="10" customWidth="1"/>
    <col min="4354" max="4354" width="13.5703125" style="10" customWidth="1"/>
    <col min="4355" max="4355" width="82.85546875" style="10" customWidth="1"/>
    <col min="4356" max="4358" width="10.140625" style="10" customWidth="1"/>
    <col min="4359" max="4608" width="9.140625" style="10"/>
    <col min="4609" max="4609" width="5.42578125" style="10" customWidth="1"/>
    <col min="4610" max="4610" width="13.5703125" style="10" customWidth="1"/>
    <col min="4611" max="4611" width="82.85546875" style="10" customWidth="1"/>
    <col min="4612" max="4614" width="10.140625" style="10" customWidth="1"/>
    <col min="4615" max="4864" width="9.140625" style="10"/>
    <col min="4865" max="4865" width="5.42578125" style="10" customWidth="1"/>
    <col min="4866" max="4866" width="13.5703125" style="10" customWidth="1"/>
    <col min="4867" max="4867" width="82.85546875" style="10" customWidth="1"/>
    <col min="4868" max="4870" width="10.140625" style="10" customWidth="1"/>
    <col min="4871" max="5120" width="9.140625" style="10"/>
    <col min="5121" max="5121" width="5.42578125" style="10" customWidth="1"/>
    <col min="5122" max="5122" width="13.5703125" style="10" customWidth="1"/>
    <col min="5123" max="5123" width="82.85546875" style="10" customWidth="1"/>
    <col min="5124" max="5126" width="10.140625" style="10" customWidth="1"/>
    <col min="5127" max="5376" width="9.140625" style="10"/>
    <col min="5377" max="5377" width="5.42578125" style="10" customWidth="1"/>
    <col min="5378" max="5378" width="13.5703125" style="10" customWidth="1"/>
    <col min="5379" max="5379" width="82.85546875" style="10" customWidth="1"/>
    <col min="5380" max="5382" width="10.140625" style="10" customWidth="1"/>
    <col min="5383" max="5632" width="9.140625" style="10"/>
    <col min="5633" max="5633" width="5.42578125" style="10" customWidth="1"/>
    <col min="5634" max="5634" width="13.5703125" style="10" customWidth="1"/>
    <col min="5635" max="5635" width="82.85546875" style="10" customWidth="1"/>
    <col min="5636" max="5638" width="10.140625" style="10" customWidth="1"/>
    <col min="5639" max="5888" width="9.140625" style="10"/>
    <col min="5889" max="5889" width="5.42578125" style="10" customWidth="1"/>
    <col min="5890" max="5890" width="13.5703125" style="10" customWidth="1"/>
    <col min="5891" max="5891" width="82.85546875" style="10" customWidth="1"/>
    <col min="5892" max="5894" width="10.140625" style="10" customWidth="1"/>
    <col min="5895" max="6144" width="9.140625" style="10"/>
    <col min="6145" max="6145" width="5.42578125" style="10" customWidth="1"/>
    <col min="6146" max="6146" width="13.5703125" style="10" customWidth="1"/>
    <col min="6147" max="6147" width="82.85546875" style="10" customWidth="1"/>
    <col min="6148" max="6150" width="10.140625" style="10" customWidth="1"/>
    <col min="6151" max="6400" width="9.140625" style="10"/>
    <col min="6401" max="6401" width="5.42578125" style="10" customWidth="1"/>
    <col min="6402" max="6402" width="13.5703125" style="10" customWidth="1"/>
    <col min="6403" max="6403" width="82.85546875" style="10" customWidth="1"/>
    <col min="6404" max="6406" width="10.140625" style="10" customWidth="1"/>
    <col min="6407" max="6656" width="9.140625" style="10"/>
    <col min="6657" max="6657" width="5.42578125" style="10" customWidth="1"/>
    <col min="6658" max="6658" width="13.5703125" style="10" customWidth="1"/>
    <col min="6659" max="6659" width="82.85546875" style="10" customWidth="1"/>
    <col min="6660" max="6662" width="10.140625" style="10" customWidth="1"/>
    <col min="6663" max="6912" width="9.140625" style="10"/>
    <col min="6913" max="6913" width="5.42578125" style="10" customWidth="1"/>
    <col min="6914" max="6914" width="13.5703125" style="10" customWidth="1"/>
    <col min="6915" max="6915" width="82.85546875" style="10" customWidth="1"/>
    <col min="6916" max="6918" width="10.140625" style="10" customWidth="1"/>
    <col min="6919" max="7168" width="9.140625" style="10"/>
    <col min="7169" max="7169" width="5.42578125" style="10" customWidth="1"/>
    <col min="7170" max="7170" width="13.5703125" style="10" customWidth="1"/>
    <col min="7171" max="7171" width="82.85546875" style="10" customWidth="1"/>
    <col min="7172" max="7174" width="10.140625" style="10" customWidth="1"/>
    <col min="7175" max="7424" width="9.140625" style="10"/>
    <col min="7425" max="7425" width="5.42578125" style="10" customWidth="1"/>
    <col min="7426" max="7426" width="13.5703125" style="10" customWidth="1"/>
    <col min="7427" max="7427" width="82.85546875" style="10" customWidth="1"/>
    <col min="7428" max="7430" width="10.140625" style="10" customWidth="1"/>
    <col min="7431" max="7680" width="9.140625" style="10"/>
    <col min="7681" max="7681" width="5.42578125" style="10" customWidth="1"/>
    <col min="7682" max="7682" width="13.5703125" style="10" customWidth="1"/>
    <col min="7683" max="7683" width="82.85546875" style="10" customWidth="1"/>
    <col min="7684" max="7686" width="10.140625" style="10" customWidth="1"/>
    <col min="7687" max="7936" width="9.140625" style="10"/>
    <col min="7937" max="7937" width="5.42578125" style="10" customWidth="1"/>
    <col min="7938" max="7938" width="13.5703125" style="10" customWidth="1"/>
    <col min="7939" max="7939" width="82.85546875" style="10" customWidth="1"/>
    <col min="7940" max="7942" width="10.140625" style="10" customWidth="1"/>
    <col min="7943" max="8192" width="9.140625" style="10"/>
    <col min="8193" max="8193" width="5.42578125" style="10" customWidth="1"/>
    <col min="8194" max="8194" width="13.5703125" style="10" customWidth="1"/>
    <col min="8195" max="8195" width="82.85546875" style="10" customWidth="1"/>
    <col min="8196" max="8198" width="10.140625" style="10" customWidth="1"/>
    <col min="8199" max="8448" width="9.140625" style="10"/>
    <col min="8449" max="8449" width="5.42578125" style="10" customWidth="1"/>
    <col min="8450" max="8450" width="13.5703125" style="10" customWidth="1"/>
    <col min="8451" max="8451" width="82.85546875" style="10" customWidth="1"/>
    <col min="8452" max="8454" width="10.140625" style="10" customWidth="1"/>
    <col min="8455" max="8704" width="9.140625" style="10"/>
    <col min="8705" max="8705" width="5.42578125" style="10" customWidth="1"/>
    <col min="8706" max="8706" width="13.5703125" style="10" customWidth="1"/>
    <col min="8707" max="8707" width="82.85546875" style="10" customWidth="1"/>
    <col min="8708" max="8710" width="10.140625" style="10" customWidth="1"/>
    <col min="8711" max="8960" width="9.140625" style="10"/>
    <col min="8961" max="8961" width="5.42578125" style="10" customWidth="1"/>
    <col min="8962" max="8962" width="13.5703125" style="10" customWidth="1"/>
    <col min="8963" max="8963" width="82.85546875" style="10" customWidth="1"/>
    <col min="8964" max="8966" width="10.140625" style="10" customWidth="1"/>
    <col min="8967" max="9216" width="9.140625" style="10"/>
    <col min="9217" max="9217" width="5.42578125" style="10" customWidth="1"/>
    <col min="9218" max="9218" width="13.5703125" style="10" customWidth="1"/>
    <col min="9219" max="9219" width="82.85546875" style="10" customWidth="1"/>
    <col min="9220" max="9222" width="10.140625" style="10" customWidth="1"/>
    <col min="9223" max="9472" width="9.140625" style="10"/>
    <col min="9473" max="9473" width="5.42578125" style="10" customWidth="1"/>
    <col min="9474" max="9474" width="13.5703125" style="10" customWidth="1"/>
    <col min="9475" max="9475" width="82.85546875" style="10" customWidth="1"/>
    <col min="9476" max="9478" width="10.140625" style="10" customWidth="1"/>
    <col min="9479" max="9728" width="9.140625" style="10"/>
    <col min="9729" max="9729" width="5.42578125" style="10" customWidth="1"/>
    <col min="9730" max="9730" width="13.5703125" style="10" customWidth="1"/>
    <col min="9731" max="9731" width="82.85546875" style="10" customWidth="1"/>
    <col min="9732" max="9734" width="10.140625" style="10" customWidth="1"/>
    <col min="9735" max="9984" width="9.140625" style="10"/>
    <col min="9985" max="9985" width="5.42578125" style="10" customWidth="1"/>
    <col min="9986" max="9986" width="13.5703125" style="10" customWidth="1"/>
    <col min="9987" max="9987" width="82.85546875" style="10" customWidth="1"/>
    <col min="9988" max="9990" width="10.140625" style="10" customWidth="1"/>
    <col min="9991" max="10240" width="9.140625" style="10"/>
    <col min="10241" max="10241" width="5.42578125" style="10" customWidth="1"/>
    <col min="10242" max="10242" width="13.5703125" style="10" customWidth="1"/>
    <col min="10243" max="10243" width="82.85546875" style="10" customWidth="1"/>
    <col min="10244" max="10246" width="10.140625" style="10" customWidth="1"/>
    <col min="10247" max="10496" width="9.140625" style="10"/>
    <col min="10497" max="10497" width="5.42578125" style="10" customWidth="1"/>
    <col min="10498" max="10498" width="13.5703125" style="10" customWidth="1"/>
    <col min="10499" max="10499" width="82.85546875" style="10" customWidth="1"/>
    <col min="10500" max="10502" width="10.140625" style="10" customWidth="1"/>
    <col min="10503" max="10752" width="9.140625" style="10"/>
    <col min="10753" max="10753" width="5.42578125" style="10" customWidth="1"/>
    <col min="10754" max="10754" width="13.5703125" style="10" customWidth="1"/>
    <col min="10755" max="10755" width="82.85546875" style="10" customWidth="1"/>
    <col min="10756" max="10758" width="10.140625" style="10" customWidth="1"/>
    <col min="10759" max="11008" width="9.140625" style="10"/>
    <col min="11009" max="11009" width="5.42578125" style="10" customWidth="1"/>
    <col min="11010" max="11010" width="13.5703125" style="10" customWidth="1"/>
    <col min="11011" max="11011" width="82.85546875" style="10" customWidth="1"/>
    <col min="11012" max="11014" width="10.140625" style="10" customWidth="1"/>
    <col min="11015" max="11264" width="9.140625" style="10"/>
    <col min="11265" max="11265" width="5.42578125" style="10" customWidth="1"/>
    <col min="11266" max="11266" width="13.5703125" style="10" customWidth="1"/>
    <col min="11267" max="11267" width="82.85546875" style="10" customWidth="1"/>
    <col min="11268" max="11270" width="10.140625" style="10" customWidth="1"/>
    <col min="11271" max="11520" width="9.140625" style="10"/>
    <col min="11521" max="11521" width="5.42578125" style="10" customWidth="1"/>
    <col min="11522" max="11522" width="13.5703125" style="10" customWidth="1"/>
    <col min="11523" max="11523" width="82.85546875" style="10" customWidth="1"/>
    <col min="11524" max="11526" width="10.140625" style="10" customWidth="1"/>
    <col min="11527" max="11776" width="9.140625" style="10"/>
    <col min="11777" max="11777" width="5.42578125" style="10" customWidth="1"/>
    <col min="11778" max="11778" width="13.5703125" style="10" customWidth="1"/>
    <col min="11779" max="11779" width="82.85546875" style="10" customWidth="1"/>
    <col min="11780" max="11782" width="10.140625" style="10" customWidth="1"/>
    <col min="11783" max="12032" width="9.140625" style="10"/>
    <col min="12033" max="12033" width="5.42578125" style="10" customWidth="1"/>
    <col min="12034" max="12034" width="13.5703125" style="10" customWidth="1"/>
    <col min="12035" max="12035" width="82.85546875" style="10" customWidth="1"/>
    <col min="12036" max="12038" width="10.140625" style="10" customWidth="1"/>
    <col min="12039" max="12288" width="9.140625" style="10"/>
    <col min="12289" max="12289" width="5.42578125" style="10" customWidth="1"/>
    <col min="12290" max="12290" width="13.5703125" style="10" customWidth="1"/>
    <col min="12291" max="12291" width="82.85546875" style="10" customWidth="1"/>
    <col min="12292" max="12294" width="10.140625" style="10" customWidth="1"/>
    <col min="12295" max="12544" width="9.140625" style="10"/>
    <col min="12545" max="12545" width="5.42578125" style="10" customWidth="1"/>
    <col min="12546" max="12546" width="13.5703125" style="10" customWidth="1"/>
    <col min="12547" max="12547" width="82.85546875" style="10" customWidth="1"/>
    <col min="12548" max="12550" width="10.140625" style="10" customWidth="1"/>
    <col min="12551" max="12800" width="9.140625" style="10"/>
    <col min="12801" max="12801" width="5.42578125" style="10" customWidth="1"/>
    <col min="12802" max="12802" width="13.5703125" style="10" customWidth="1"/>
    <col min="12803" max="12803" width="82.85546875" style="10" customWidth="1"/>
    <col min="12804" max="12806" width="10.140625" style="10" customWidth="1"/>
    <col min="12807" max="13056" width="9.140625" style="10"/>
    <col min="13057" max="13057" width="5.42578125" style="10" customWidth="1"/>
    <col min="13058" max="13058" width="13.5703125" style="10" customWidth="1"/>
    <col min="13059" max="13059" width="82.85546875" style="10" customWidth="1"/>
    <col min="13060" max="13062" width="10.140625" style="10" customWidth="1"/>
    <col min="13063" max="13312" width="9.140625" style="10"/>
    <col min="13313" max="13313" width="5.42578125" style="10" customWidth="1"/>
    <col min="13314" max="13314" width="13.5703125" style="10" customWidth="1"/>
    <col min="13315" max="13315" width="82.85546875" style="10" customWidth="1"/>
    <col min="13316" max="13318" width="10.140625" style="10" customWidth="1"/>
    <col min="13319" max="13568" width="9.140625" style="10"/>
    <col min="13569" max="13569" width="5.42578125" style="10" customWidth="1"/>
    <col min="13570" max="13570" width="13.5703125" style="10" customWidth="1"/>
    <col min="13571" max="13571" width="82.85546875" style="10" customWidth="1"/>
    <col min="13572" max="13574" width="10.140625" style="10" customWidth="1"/>
    <col min="13575" max="13824" width="9.140625" style="10"/>
    <col min="13825" max="13825" width="5.42578125" style="10" customWidth="1"/>
    <col min="13826" max="13826" width="13.5703125" style="10" customWidth="1"/>
    <col min="13827" max="13827" width="82.85546875" style="10" customWidth="1"/>
    <col min="13828" max="13830" width="10.140625" style="10" customWidth="1"/>
    <col min="13831" max="14080" width="9.140625" style="10"/>
    <col min="14081" max="14081" width="5.42578125" style="10" customWidth="1"/>
    <col min="14082" max="14082" width="13.5703125" style="10" customWidth="1"/>
    <col min="14083" max="14083" width="82.85546875" style="10" customWidth="1"/>
    <col min="14084" max="14086" width="10.140625" style="10" customWidth="1"/>
    <col min="14087" max="14336" width="9.140625" style="10"/>
    <col min="14337" max="14337" width="5.42578125" style="10" customWidth="1"/>
    <col min="14338" max="14338" width="13.5703125" style="10" customWidth="1"/>
    <col min="14339" max="14339" width="82.85546875" style="10" customWidth="1"/>
    <col min="14340" max="14342" width="10.140625" style="10" customWidth="1"/>
    <col min="14343" max="14592" width="9.140625" style="10"/>
    <col min="14593" max="14593" width="5.42578125" style="10" customWidth="1"/>
    <col min="14594" max="14594" width="13.5703125" style="10" customWidth="1"/>
    <col min="14595" max="14595" width="82.85546875" style="10" customWidth="1"/>
    <col min="14596" max="14598" width="10.140625" style="10" customWidth="1"/>
    <col min="14599" max="14848" width="9.140625" style="10"/>
    <col min="14849" max="14849" width="5.42578125" style="10" customWidth="1"/>
    <col min="14850" max="14850" width="13.5703125" style="10" customWidth="1"/>
    <col min="14851" max="14851" width="82.85546875" style="10" customWidth="1"/>
    <col min="14852" max="14854" width="10.140625" style="10" customWidth="1"/>
    <col min="14855" max="15104" width="9.140625" style="10"/>
    <col min="15105" max="15105" width="5.42578125" style="10" customWidth="1"/>
    <col min="15106" max="15106" width="13.5703125" style="10" customWidth="1"/>
    <col min="15107" max="15107" width="82.85546875" style="10" customWidth="1"/>
    <col min="15108" max="15110" width="10.140625" style="10" customWidth="1"/>
    <col min="15111" max="15360" width="9.140625" style="10"/>
    <col min="15361" max="15361" width="5.42578125" style="10" customWidth="1"/>
    <col min="15362" max="15362" width="13.5703125" style="10" customWidth="1"/>
    <col min="15363" max="15363" width="82.85546875" style="10" customWidth="1"/>
    <col min="15364" max="15366" width="10.140625" style="10" customWidth="1"/>
    <col min="15367" max="15616" width="9.140625" style="10"/>
    <col min="15617" max="15617" width="5.42578125" style="10" customWidth="1"/>
    <col min="15618" max="15618" width="13.5703125" style="10" customWidth="1"/>
    <col min="15619" max="15619" width="82.85546875" style="10" customWidth="1"/>
    <col min="15620" max="15622" width="10.140625" style="10" customWidth="1"/>
    <col min="15623" max="15872" width="9.140625" style="10"/>
    <col min="15873" max="15873" width="5.42578125" style="10" customWidth="1"/>
    <col min="15874" max="15874" width="13.5703125" style="10" customWidth="1"/>
    <col min="15875" max="15875" width="82.85546875" style="10" customWidth="1"/>
    <col min="15876" max="15878" width="10.140625" style="10" customWidth="1"/>
    <col min="15879" max="16128" width="9.140625" style="10"/>
    <col min="16129" max="16129" width="5.42578125" style="10" customWidth="1"/>
    <col min="16130" max="16130" width="13.5703125" style="10" customWidth="1"/>
    <col min="16131" max="16131" width="82.85546875" style="10" customWidth="1"/>
    <col min="16132" max="16134" width="10.140625" style="10" customWidth="1"/>
    <col min="16135" max="16384" width="9.140625" style="10"/>
  </cols>
  <sheetData>
    <row r="1" spans="1:6" s="1" customFormat="1" x14ac:dyDescent="0.25">
      <c r="F1" s="2" t="s">
        <v>151</v>
      </c>
    </row>
    <row r="2" spans="1:6" s="1" customFormat="1" x14ac:dyDescent="0.25">
      <c r="B2" s="161" t="s">
        <v>1</v>
      </c>
      <c r="C2" s="161"/>
      <c r="D2" s="161"/>
      <c r="E2" s="161"/>
      <c r="F2" s="161"/>
    </row>
    <row r="3" spans="1:6" s="1" customFormat="1" x14ac:dyDescent="0.25">
      <c r="A3" s="24"/>
      <c r="B3" s="160" t="s">
        <v>152</v>
      </c>
      <c r="C3" s="160"/>
      <c r="D3" s="160"/>
      <c r="E3" s="160"/>
      <c r="F3" s="160"/>
    </row>
    <row r="4" spans="1:6" s="1" customFormat="1" x14ac:dyDescent="0.25">
      <c r="C4" s="4"/>
      <c r="D4" s="4"/>
      <c r="E4" s="4"/>
      <c r="F4" s="4"/>
    </row>
    <row r="5" spans="1:6" s="1" customFormat="1" ht="15.75" x14ac:dyDescent="0.25">
      <c r="A5" s="5"/>
      <c r="B5" s="5"/>
      <c r="C5" s="7" t="s">
        <v>153</v>
      </c>
      <c r="D5" s="162" t="s">
        <v>5</v>
      </c>
      <c r="E5" s="162"/>
      <c r="F5" s="162"/>
    </row>
    <row r="6" spans="1:6" s="1" customFormat="1" x14ac:dyDescent="0.25">
      <c r="A6" s="24"/>
      <c r="B6" s="163" t="s">
        <v>154</v>
      </c>
      <c r="C6" s="163"/>
      <c r="D6" s="163"/>
      <c r="E6" s="163"/>
      <c r="F6" s="163"/>
    </row>
    <row r="7" spans="1:6" s="1" customFormat="1" x14ac:dyDescent="0.25">
      <c r="D7" s="4"/>
      <c r="F7" s="8" t="s">
        <v>155</v>
      </c>
    </row>
    <row r="8" spans="1:6" s="1" customFormat="1" x14ac:dyDescent="0.25">
      <c r="A8" s="8" t="s">
        <v>6</v>
      </c>
      <c r="B8" s="161" t="s">
        <v>156</v>
      </c>
      <c r="C8" s="161"/>
      <c r="D8" s="161"/>
      <c r="E8" s="161"/>
      <c r="F8" s="161"/>
    </row>
    <row r="9" spans="1:6" s="1" customFormat="1" x14ac:dyDescent="0.25">
      <c r="A9" s="24"/>
      <c r="B9" s="160" t="s">
        <v>157</v>
      </c>
      <c r="C9" s="160"/>
      <c r="D9" s="160"/>
      <c r="E9" s="160"/>
      <c r="F9" s="160"/>
    </row>
    <row r="10" spans="1:6" s="1" customFormat="1" x14ac:dyDescent="0.25"/>
    <row r="11" spans="1:6" s="1" customFormat="1" x14ac:dyDescent="0.25">
      <c r="A11" s="3" t="s">
        <v>10</v>
      </c>
      <c r="B11" s="3"/>
      <c r="C11" s="145"/>
      <c r="D11" s="145"/>
      <c r="E11" s="145"/>
      <c r="F11" s="145"/>
    </row>
    <row r="12" spans="1:6" s="11" customFormat="1" ht="12.75" customHeight="1" x14ac:dyDescent="0.25">
      <c r="A12" s="164" t="s">
        <v>16</v>
      </c>
      <c r="B12" s="164" t="s">
        <v>17</v>
      </c>
      <c r="C12" s="164" t="s">
        <v>18</v>
      </c>
      <c r="D12" s="164" t="s">
        <v>19</v>
      </c>
      <c r="E12" s="166" t="s">
        <v>158</v>
      </c>
      <c r="F12" s="167"/>
    </row>
    <row r="13" spans="1:6" s="11" customFormat="1" ht="34.5" customHeight="1" x14ac:dyDescent="0.25">
      <c r="A13" s="165"/>
      <c r="B13" s="165"/>
      <c r="C13" s="165"/>
      <c r="D13" s="165"/>
      <c r="E13" s="25" t="s">
        <v>159</v>
      </c>
      <c r="F13" s="25" t="s">
        <v>22</v>
      </c>
    </row>
    <row r="14" spans="1:6" s="14" customFormat="1" x14ac:dyDescent="0.2">
      <c r="A14" s="12">
        <v>1</v>
      </c>
      <c r="B14" s="13">
        <v>2</v>
      </c>
      <c r="C14" s="13">
        <v>3</v>
      </c>
      <c r="D14" s="13">
        <v>4</v>
      </c>
      <c r="E14" s="13">
        <v>5</v>
      </c>
      <c r="F14" s="13">
        <v>6</v>
      </c>
    </row>
    <row r="15" spans="1:6" x14ac:dyDescent="0.2">
      <c r="A15" s="148"/>
      <c r="B15" s="149"/>
      <c r="C15" s="149"/>
      <c r="D15" s="149"/>
      <c r="E15" s="149"/>
      <c r="F15" s="168"/>
    </row>
    <row r="16" spans="1:6" s="1" customFormat="1" ht="12.75" customHeight="1" x14ac:dyDescent="0.25">
      <c r="A16" s="15"/>
      <c r="B16" s="16"/>
      <c r="C16" s="169" t="s">
        <v>23</v>
      </c>
      <c r="D16" s="169"/>
      <c r="E16" s="16"/>
      <c r="F16" s="17"/>
    </row>
    <row r="17" spans="1:7" s="1" customFormat="1" x14ac:dyDescent="0.25">
      <c r="A17" s="18" t="s">
        <v>24</v>
      </c>
      <c r="B17" s="19" t="s">
        <v>25</v>
      </c>
      <c r="C17" s="19" t="s">
        <v>26</v>
      </c>
      <c r="D17" s="20" t="s">
        <v>27</v>
      </c>
      <c r="E17" s="146"/>
      <c r="F17" s="147"/>
      <c r="G17" s="26"/>
    </row>
    <row r="18" spans="1:7" s="1" customFormat="1" ht="25.5" x14ac:dyDescent="0.25">
      <c r="A18" s="18" t="s">
        <v>3</v>
      </c>
      <c r="B18" s="19" t="s">
        <v>38</v>
      </c>
      <c r="C18" s="19" t="s">
        <v>39</v>
      </c>
      <c r="D18" s="20" t="s">
        <v>40</v>
      </c>
      <c r="E18" s="146"/>
      <c r="F18" s="147"/>
      <c r="G18" s="26"/>
    </row>
    <row r="19" spans="1:7" s="1" customFormat="1" ht="25.5" x14ac:dyDescent="0.25">
      <c r="A19" s="18" t="s">
        <v>29</v>
      </c>
      <c r="B19" s="19" t="s">
        <v>58</v>
      </c>
      <c r="C19" s="19" t="s">
        <v>257</v>
      </c>
      <c r="D19" s="20" t="s">
        <v>59</v>
      </c>
      <c r="E19" s="146"/>
      <c r="F19" s="147"/>
      <c r="G19" s="26"/>
    </row>
    <row r="20" spans="1:7" s="1" customFormat="1" ht="63.75" x14ac:dyDescent="0.25">
      <c r="A20" s="18" t="s">
        <v>78</v>
      </c>
      <c r="B20" s="19" t="s">
        <v>79</v>
      </c>
      <c r="C20" s="19" t="s">
        <v>80</v>
      </c>
      <c r="D20" s="20" t="s">
        <v>81</v>
      </c>
      <c r="E20" s="146"/>
      <c r="F20" s="147"/>
      <c r="G20" s="26"/>
    </row>
    <row r="21" spans="1:7" s="1" customFormat="1" ht="25.5" x14ac:dyDescent="0.25">
      <c r="A21" s="18" t="s">
        <v>86</v>
      </c>
      <c r="B21" s="19" t="s">
        <v>87</v>
      </c>
      <c r="C21" s="19" t="s">
        <v>88</v>
      </c>
      <c r="D21" s="20" t="s">
        <v>40</v>
      </c>
      <c r="E21" s="146"/>
      <c r="F21" s="147"/>
      <c r="G21" s="26"/>
    </row>
    <row r="22" spans="1:7" s="1" customFormat="1" x14ac:dyDescent="0.25">
      <c r="A22" s="18" t="s">
        <v>101</v>
      </c>
      <c r="B22" s="19" t="s">
        <v>102</v>
      </c>
      <c r="C22" s="19" t="s">
        <v>103</v>
      </c>
      <c r="D22" s="20" t="s">
        <v>104</v>
      </c>
      <c r="E22" s="146"/>
      <c r="F22" s="147"/>
      <c r="G22" s="26"/>
    </row>
    <row r="23" spans="1:7" s="1" customFormat="1" ht="38.25" x14ac:dyDescent="0.25">
      <c r="A23" s="18" t="s">
        <v>111</v>
      </c>
      <c r="B23" s="19" t="s">
        <v>112</v>
      </c>
      <c r="C23" s="19" t="s">
        <v>113</v>
      </c>
      <c r="D23" s="20" t="s">
        <v>27</v>
      </c>
      <c r="E23" s="146"/>
      <c r="F23" s="147"/>
      <c r="G23" s="26"/>
    </row>
    <row r="24" spans="1:7" s="1" customFormat="1" ht="25.5" x14ac:dyDescent="0.25">
      <c r="A24" s="18" t="s">
        <v>140</v>
      </c>
      <c r="B24" s="19" t="s">
        <v>141</v>
      </c>
      <c r="C24" s="19" t="s">
        <v>142</v>
      </c>
      <c r="D24" s="20" t="s">
        <v>27</v>
      </c>
      <c r="E24" s="146"/>
      <c r="F24" s="147"/>
      <c r="G24" s="26"/>
    </row>
    <row r="25" spans="1:7" s="1" customFormat="1" ht="13.5" thickBot="1" x14ac:dyDescent="0.3">
      <c r="A25" s="170"/>
      <c r="B25" s="171"/>
      <c r="C25" s="171"/>
      <c r="D25" s="171"/>
      <c r="E25" s="171"/>
      <c r="F25" s="172"/>
    </row>
    <row r="26" spans="1:7" ht="13.5" thickTop="1" x14ac:dyDescent="0.2"/>
  </sheetData>
  <mergeCells count="23">
    <mergeCell ref="E21:F21"/>
    <mergeCell ref="E22:F22"/>
    <mergeCell ref="E23:F23"/>
    <mergeCell ref="E24:F24"/>
    <mergeCell ref="A25:F25"/>
    <mergeCell ref="E20:F20"/>
    <mergeCell ref="C11:F11"/>
    <mergeCell ref="A12:A13"/>
    <mergeCell ref="B12:B13"/>
    <mergeCell ref="C12:C13"/>
    <mergeCell ref="D12:D13"/>
    <mergeCell ref="E12:F12"/>
    <mergeCell ref="A15:F15"/>
    <mergeCell ref="C16:D16"/>
    <mergeCell ref="E17:F17"/>
    <mergeCell ref="E18:F18"/>
    <mergeCell ref="E19:F19"/>
    <mergeCell ref="B9:F9"/>
    <mergeCell ref="B2:F2"/>
    <mergeCell ref="B3:F3"/>
    <mergeCell ref="D5:F5"/>
    <mergeCell ref="B6:F6"/>
    <mergeCell ref="B8:F8"/>
  </mergeCells>
  <printOptions horizontalCentered="1"/>
  <pageMargins left="0.39" right="0.39" top="0.59" bottom="0.59" header="0.39" footer="0.39"/>
  <pageSetup paperSize="9" fitToHeight="10000" orientation="landscape" horizontalDpi="300" verticalDpi="300" r:id="rId1"/>
  <headerFooter>
    <oddHeader>&amp;L&amp;9ПРОГРАММНЫЙ КОМПЛЕКС АВС4-UZ (РЕДАКЦИЯ 2021.1)&amp;C&amp;P&amp;R363271</oddHeader>
    <oddFooter>&amp;CСтраниц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8"/>
  <sheetViews>
    <sheetView showGridLines="0" topLeftCell="A22" workbookViewId="0">
      <selection activeCell="G17" sqref="G17"/>
    </sheetView>
  </sheetViews>
  <sheetFormatPr defaultRowHeight="12.75" x14ac:dyDescent="0.2"/>
  <cols>
    <col min="1" max="1" width="4.5703125" style="10" customWidth="1"/>
    <col min="2" max="2" width="13.5703125" style="10" customWidth="1"/>
    <col min="3" max="3" width="52.140625" style="10" customWidth="1"/>
    <col min="4" max="5" width="10.140625" style="10" customWidth="1"/>
    <col min="6" max="252" width="9.140625" style="10"/>
    <col min="253" max="253" width="4.5703125" style="10" customWidth="1"/>
    <col min="254" max="254" width="13.5703125" style="10" customWidth="1"/>
    <col min="255" max="255" width="52.140625" style="10" customWidth="1"/>
    <col min="256" max="261" width="10.140625" style="10" customWidth="1"/>
    <col min="262" max="508" width="9.140625" style="10"/>
    <col min="509" max="509" width="4.5703125" style="10" customWidth="1"/>
    <col min="510" max="510" width="13.5703125" style="10" customWidth="1"/>
    <col min="511" max="511" width="52.140625" style="10" customWidth="1"/>
    <col min="512" max="517" width="10.140625" style="10" customWidth="1"/>
    <col min="518" max="764" width="9.140625" style="10"/>
    <col min="765" max="765" width="4.5703125" style="10" customWidth="1"/>
    <col min="766" max="766" width="13.5703125" style="10" customWidth="1"/>
    <col min="767" max="767" width="52.140625" style="10" customWidth="1"/>
    <col min="768" max="773" width="10.140625" style="10" customWidth="1"/>
    <col min="774" max="1020" width="9.140625" style="10"/>
    <col min="1021" max="1021" width="4.5703125" style="10" customWidth="1"/>
    <col min="1022" max="1022" width="13.5703125" style="10" customWidth="1"/>
    <col min="1023" max="1023" width="52.140625" style="10" customWidth="1"/>
    <col min="1024" max="1029" width="10.140625" style="10" customWidth="1"/>
    <col min="1030" max="1276" width="9.140625" style="10"/>
    <col min="1277" max="1277" width="4.5703125" style="10" customWidth="1"/>
    <col min="1278" max="1278" width="13.5703125" style="10" customWidth="1"/>
    <col min="1279" max="1279" width="52.140625" style="10" customWidth="1"/>
    <col min="1280" max="1285" width="10.140625" style="10" customWidth="1"/>
    <col min="1286" max="1532" width="9.140625" style="10"/>
    <col min="1533" max="1533" width="4.5703125" style="10" customWidth="1"/>
    <col min="1534" max="1534" width="13.5703125" style="10" customWidth="1"/>
    <col min="1535" max="1535" width="52.140625" style="10" customWidth="1"/>
    <col min="1536" max="1541" width="10.140625" style="10" customWidth="1"/>
    <col min="1542" max="1788" width="9.140625" style="10"/>
    <col min="1789" max="1789" width="4.5703125" style="10" customWidth="1"/>
    <col min="1790" max="1790" width="13.5703125" style="10" customWidth="1"/>
    <col min="1791" max="1791" width="52.140625" style="10" customWidth="1"/>
    <col min="1792" max="1797" width="10.140625" style="10" customWidth="1"/>
    <col min="1798" max="2044" width="9.140625" style="10"/>
    <col min="2045" max="2045" width="4.5703125" style="10" customWidth="1"/>
    <col min="2046" max="2046" width="13.5703125" style="10" customWidth="1"/>
    <col min="2047" max="2047" width="52.140625" style="10" customWidth="1"/>
    <col min="2048" max="2053" width="10.140625" style="10" customWidth="1"/>
    <col min="2054" max="2300" width="9.140625" style="10"/>
    <col min="2301" max="2301" width="4.5703125" style="10" customWidth="1"/>
    <col min="2302" max="2302" width="13.5703125" style="10" customWidth="1"/>
    <col min="2303" max="2303" width="52.140625" style="10" customWidth="1"/>
    <col min="2304" max="2309" width="10.140625" style="10" customWidth="1"/>
    <col min="2310" max="2556" width="9.140625" style="10"/>
    <col min="2557" max="2557" width="4.5703125" style="10" customWidth="1"/>
    <col min="2558" max="2558" width="13.5703125" style="10" customWidth="1"/>
    <col min="2559" max="2559" width="52.140625" style="10" customWidth="1"/>
    <col min="2560" max="2565" width="10.140625" style="10" customWidth="1"/>
    <col min="2566" max="2812" width="9.140625" style="10"/>
    <col min="2813" max="2813" width="4.5703125" style="10" customWidth="1"/>
    <col min="2814" max="2814" width="13.5703125" style="10" customWidth="1"/>
    <col min="2815" max="2815" width="52.140625" style="10" customWidth="1"/>
    <col min="2816" max="2821" width="10.140625" style="10" customWidth="1"/>
    <col min="2822" max="3068" width="9.140625" style="10"/>
    <col min="3069" max="3069" width="4.5703125" style="10" customWidth="1"/>
    <col min="3070" max="3070" width="13.5703125" style="10" customWidth="1"/>
    <col min="3071" max="3071" width="52.140625" style="10" customWidth="1"/>
    <col min="3072" max="3077" width="10.140625" style="10" customWidth="1"/>
    <col min="3078" max="3324" width="9.140625" style="10"/>
    <col min="3325" max="3325" width="4.5703125" style="10" customWidth="1"/>
    <col min="3326" max="3326" width="13.5703125" style="10" customWidth="1"/>
    <col min="3327" max="3327" width="52.140625" style="10" customWidth="1"/>
    <col min="3328" max="3333" width="10.140625" style="10" customWidth="1"/>
    <col min="3334" max="3580" width="9.140625" style="10"/>
    <col min="3581" max="3581" width="4.5703125" style="10" customWidth="1"/>
    <col min="3582" max="3582" width="13.5703125" style="10" customWidth="1"/>
    <col min="3583" max="3583" width="52.140625" style="10" customWidth="1"/>
    <col min="3584" max="3589" width="10.140625" style="10" customWidth="1"/>
    <col min="3590" max="3836" width="9.140625" style="10"/>
    <col min="3837" max="3837" width="4.5703125" style="10" customWidth="1"/>
    <col min="3838" max="3838" width="13.5703125" style="10" customWidth="1"/>
    <col min="3839" max="3839" width="52.140625" style="10" customWidth="1"/>
    <col min="3840" max="3845" width="10.140625" style="10" customWidth="1"/>
    <col min="3846" max="4092" width="9.140625" style="10"/>
    <col min="4093" max="4093" width="4.5703125" style="10" customWidth="1"/>
    <col min="4094" max="4094" width="13.5703125" style="10" customWidth="1"/>
    <col min="4095" max="4095" width="52.140625" style="10" customWidth="1"/>
    <col min="4096" max="4101" width="10.140625" style="10" customWidth="1"/>
    <col min="4102" max="4348" width="9.140625" style="10"/>
    <col min="4349" max="4349" width="4.5703125" style="10" customWidth="1"/>
    <col min="4350" max="4350" width="13.5703125" style="10" customWidth="1"/>
    <col min="4351" max="4351" width="52.140625" style="10" customWidth="1"/>
    <col min="4352" max="4357" width="10.140625" style="10" customWidth="1"/>
    <col min="4358" max="4604" width="9.140625" style="10"/>
    <col min="4605" max="4605" width="4.5703125" style="10" customWidth="1"/>
    <col min="4606" max="4606" width="13.5703125" style="10" customWidth="1"/>
    <col min="4607" max="4607" width="52.140625" style="10" customWidth="1"/>
    <col min="4608" max="4613" width="10.140625" style="10" customWidth="1"/>
    <col min="4614" max="4860" width="9.140625" style="10"/>
    <col min="4861" max="4861" width="4.5703125" style="10" customWidth="1"/>
    <col min="4862" max="4862" width="13.5703125" style="10" customWidth="1"/>
    <col min="4863" max="4863" width="52.140625" style="10" customWidth="1"/>
    <col min="4864" max="4869" width="10.140625" style="10" customWidth="1"/>
    <col min="4870" max="5116" width="9.140625" style="10"/>
    <col min="5117" max="5117" width="4.5703125" style="10" customWidth="1"/>
    <col min="5118" max="5118" width="13.5703125" style="10" customWidth="1"/>
    <col min="5119" max="5119" width="52.140625" style="10" customWidth="1"/>
    <col min="5120" max="5125" width="10.140625" style="10" customWidth="1"/>
    <col min="5126" max="5372" width="9.140625" style="10"/>
    <col min="5373" max="5373" width="4.5703125" style="10" customWidth="1"/>
    <col min="5374" max="5374" width="13.5703125" style="10" customWidth="1"/>
    <col min="5375" max="5375" width="52.140625" style="10" customWidth="1"/>
    <col min="5376" max="5381" width="10.140625" style="10" customWidth="1"/>
    <col min="5382" max="5628" width="9.140625" style="10"/>
    <col min="5629" max="5629" width="4.5703125" style="10" customWidth="1"/>
    <col min="5630" max="5630" width="13.5703125" style="10" customWidth="1"/>
    <col min="5631" max="5631" width="52.140625" style="10" customWidth="1"/>
    <col min="5632" max="5637" width="10.140625" style="10" customWidth="1"/>
    <col min="5638" max="5884" width="9.140625" style="10"/>
    <col min="5885" max="5885" width="4.5703125" style="10" customWidth="1"/>
    <col min="5886" max="5886" width="13.5703125" style="10" customWidth="1"/>
    <col min="5887" max="5887" width="52.140625" style="10" customWidth="1"/>
    <col min="5888" max="5893" width="10.140625" style="10" customWidth="1"/>
    <col min="5894" max="6140" width="9.140625" style="10"/>
    <col min="6141" max="6141" width="4.5703125" style="10" customWidth="1"/>
    <col min="6142" max="6142" width="13.5703125" style="10" customWidth="1"/>
    <col min="6143" max="6143" width="52.140625" style="10" customWidth="1"/>
    <col min="6144" max="6149" width="10.140625" style="10" customWidth="1"/>
    <col min="6150" max="6396" width="9.140625" style="10"/>
    <col min="6397" max="6397" width="4.5703125" style="10" customWidth="1"/>
    <col min="6398" max="6398" width="13.5703125" style="10" customWidth="1"/>
    <col min="6399" max="6399" width="52.140625" style="10" customWidth="1"/>
    <col min="6400" max="6405" width="10.140625" style="10" customWidth="1"/>
    <col min="6406" max="6652" width="9.140625" style="10"/>
    <col min="6653" max="6653" width="4.5703125" style="10" customWidth="1"/>
    <col min="6654" max="6654" width="13.5703125" style="10" customWidth="1"/>
    <col min="6655" max="6655" width="52.140625" style="10" customWidth="1"/>
    <col min="6656" max="6661" width="10.140625" style="10" customWidth="1"/>
    <col min="6662" max="6908" width="9.140625" style="10"/>
    <col min="6909" max="6909" width="4.5703125" style="10" customWidth="1"/>
    <col min="6910" max="6910" width="13.5703125" style="10" customWidth="1"/>
    <col min="6911" max="6911" width="52.140625" style="10" customWidth="1"/>
    <col min="6912" max="6917" width="10.140625" style="10" customWidth="1"/>
    <col min="6918" max="7164" width="9.140625" style="10"/>
    <col min="7165" max="7165" width="4.5703125" style="10" customWidth="1"/>
    <col min="7166" max="7166" width="13.5703125" style="10" customWidth="1"/>
    <col min="7167" max="7167" width="52.140625" style="10" customWidth="1"/>
    <col min="7168" max="7173" width="10.140625" style="10" customWidth="1"/>
    <col min="7174" max="7420" width="9.140625" style="10"/>
    <col min="7421" max="7421" width="4.5703125" style="10" customWidth="1"/>
    <col min="7422" max="7422" width="13.5703125" style="10" customWidth="1"/>
    <col min="7423" max="7423" width="52.140625" style="10" customWidth="1"/>
    <col min="7424" max="7429" width="10.140625" style="10" customWidth="1"/>
    <col min="7430" max="7676" width="9.140625" style="10"/>
    <col min="7677" max="7677" width="4.5703125" style="10" customWidth="1"/>
    <col min="7678" max="7678" width="13.5703125" style="10" customWidth="1"/>
    <col min="7679" max="7679" width="52.140625" style="10" customWidth="1"/>
    <col min="7680" max="7685" width="10.140625" style="10" customWidth="1"/>
    <col min="7686" max="7932" width="9.140625" style="10"/>
    <col min="7933" max="7933" width="4.5703125" style="10" customWidth="1"/>
    <col min="7934" max="7934" width="13.5703125" style="10" customWidth="1"/>
    <col min="7935" max="7935" width="52.140625" style="10" customWidth="1"/>
    <col min="7936" max="7941" width="10.140625" style="10" customWidth="1"/>
    <col min="7942" max="8188" width="9.140625" style="10"/>
    <col min="8189" max="8189" width="4.5703125" style="10" customWidth="1"/>
    <col min="8190" max="8190" width="13.5703125" style="10" customWidth="1"/>
    <col min="8191" max="8191" width="52.140625" style="10" customWidth="1"/>
    <col min="8192" max="8197" width="10.140625" style="10" customWidth="1"/>
    <col min="8198" max="8444" width="9.140625" style="10"/>
    <col min="8445" max="8445" width="4.5703125" style="10" customWidth="1"/>
    <col min="8446" max="8446" width="13.5703125" style="10" customWidth="1"/>
    <col min="8447" max="8447" width="52.140625" style="10" customWidth="1"/>
    <col min="8448" max="8453" width="10.140625" style="10" customWidth="1"/>
    <col min="8454" max="8700" width="9.140625" style="10"/>
    <col min="8701" max="8701" width="4.5703125" style="10" customWidth="1"/>
    <col min="8702" max="8702" width="13.5703125" style="10" customWidth="1"/>
    <col min="8703" max="8703" width="52.140625" style="10" customWidth="1"/>
    <col min="8704" max="8709" width="10.140625" style="10" customWidth="1"/>
    <col min="8710" max="8956" width="9.140625" style="10"/>
    <col min="8957" max="8957" width="4.5703125" style="10" customWidth="1"/>
    <col min="8958" max="8958" width="13.5703125" style="10" customWidth="1"/>
    <col min="8959" max="8959" width="52.140625" style="10" customWidth="1"/>
    <col min="8960" max="8965" width="10.140625" style="10" customWidth="1"/>
    <col min="8966" max="9212" width="9.140625" style="10"/>
    <col min="9213" max="9213" width="4.5703125" style="10" customWidth="1"/>
    <col min="9214" max="9214" width="13.5703125" style="10" customWidth="1"/>
    <col min="9215" max="9215" width="52.140625" style="10" customWidth="1"/>
    <col min="9216" max="9221" width="10.140625" style="10" customWidth="1"/>
    <col min="9222" max="9468" width="9.140625" style="10"/>
    <col min="9469" max="9469" width="4.5703125" style="10" customWidth="1"/>
    <col min="9470" max="9470" width="13.5703125" style="10" customWidth="1"/>
    <col min="9471" max="9471" width="52.140625" style="10" customWidth="1"/>
    <col min="9472" max="9477" width="10.140625" style="10" customWidth="1"/>
    <col min="9478" max="9724" width="9.140625" style="10"/>
    <col min="9725" max="9725" width="4.5703125" style="10" customWidth="1"/>
    <col min="9726" max="9726" width="13.5703125" style="10" customWidth="1"/>
    <col min="9727" max="9727" width="52.140625" style="10" customWidth="1"/>
    <col min="9728" max="9733" width="10.140625" style="10" customWidth="1"/>
    <col min="9734" max="9980" width="9.140625" style="10"/>
    <col min="9981" max="9981" width="4.5703125" style="10" customWidth="1"/>
    <col min="9982" max="9982" width="13.5703125" style="10" customWidth="1"/>
    <col min="9983" max="9983" width="52.140625" style="10" customWidth="1"/>
    <col min="9984" max="9989" width="10.140625" style="10" customWidth="1"/>
    <col min="9990" max="10236" width="9.140625" style="10"/>
    <col min="10237" max="10237" width="4.5703125" style="10" customWidth="1"/>
    <col min="10238" max="10238" width="13.5703125" style="10" customWidth="1"/>
    <col min="10239" max="10239" width="52.140625" style="10" customWidth="1"/>
    <col min="10240" max="10245" width="10.140625" style="10" customWidth="1"/>
    <col min="10246" max="10492" width="9.140625" style="10"/>
    <col min="10493" max="10493" width="4.5703125" style="10" customWidth="1"/>
    <col min="10494" max="10494" width="13.5703125" style="10" customWidth="1"/>
    <col min="10495" max="10495" width="52.140625" style="10" customWidth="1"/>
    <col min="10496" max="10501" width="10.140625" style="10" customWidth="1"/>
    <col min="10502" max="10748" width="9.140625" style="10"/>
    <col min="10749" max="10749" width="4.5703125" style="10" customWidth="1"/>
    <col min="10750" max="10750" width="13.5703125" style="10" customWidth="1"/>
    <col min="10751" max="10751" width="52.140625" style="10" customWidth="1"/>
    <col min="10752" max="10757" width="10.140625" style="10" customWidth="1"/>
    <col min="10758" max="11004" width="9.140625" style="10"/>
    <col min="11005" max="11005" width="4.5703125" style="10" customWidth="1"/>
    <col min="11006" max="11006" width="13.5703125" style="10" customWidth="1"/>
    <col min="11007" max="11007" width="52.140625" style="10" customWidth="1"/>
    <col min="11008" max="11013" width="10.140625" style="10" customWidth="1"/>
    <col min="11014" max="11260" width="9.140625" style="10"/>
    <col min="11261" max="11261" width="4.5703125" style="10" customWidth="1"/>
    <col min="11262" max="11262" width="13.5703125" style="10" customWidth="1"/>
    <col min="11263" max="11263" width="52.140625" style="10" customWidth="1"/>
    <col min="11264" max="11269" width="10.140625" style="10" customWidth="1"/>
    <col min="11270" max="11516" width="9.140625" style="10"/>
    <col min="11517" max="11517" width="4.5703125" style="10" customWidth="1"/>
    <col min="11518" max="11518" width="13.5703125" style="10" customWidth="1"/>
    <col min="11519" max="11519" width="52.140625" style="10" customWidth="1"/>
    <col min="11520" max="11525" width="10.140625" style="10" customWidth="1"/>
    <col min="11526" max="11772" width="9.140625" style="10"/>
    <col min="11773" max="11773" width="4.5703125" style="10" customWidth="1"/>
    <col min="11774" max="11774" width="13.5703125" style="10" customWidth="1"/>
    <col min="11775" max="11775" width="52.140625" style="10" customWidth="1"/>
    <col min="11776" max="11781" width="10.140625" style="10" customWidth="1"/>
    <col min="11782" max="12028" width="9.140625" style="10"/>
    <col min="12029" max="12029" width="4.5703125" style="10" customWidth="1"/>
    <col min="12030" max="12030" width="13.5703125" style="10" customWidth="1"/>
    <col min="12031" max="12031" width="52.140625" style="10" customWidth="1"/>
    <col min="12032" max="12037" width="10.140625" style="10" customWidth="1"/>
    <col min="12038" max="12284" width="9.140625" style="10"/>
    <col min="12285" max="12285" width="4.5703125" style="10" customWidth="1"/>
    <col min="12286" max="12286" width="13.5703125" style="10" customWidth="1"/>
    <col min="12287" max="12287" width="52.140625" style="10" customWidth="1"/>
    <col min="12288" max="12293" width="10.140625" style="10" customWidth="1"/>
    <col min="12294" max="12540" width="9.140625" style="10"/>
    <col min="12541" max="12541" width="4.5703125" style="10" customWidth="1"/>
    <col min="12542" max="12542" width="13.5703125" style="10" customWidth="1"/>
    <col min="12543" max="12543" width="52.140625" style="10" customWidth="1"/>
    <col min="12544" max="12549" width="10.140625" style="10" customWidth="1"/>
    <col min="12550" max="12796" width="9.140625" style="10"/>
    <col min="12797" max="12797" width="4.5703125" style="10" customWidth="1"/>
    <col min="12798" max="12798" width="13.5703125" style="10" customWidth="1"/>
    <col min="12799" max="12799" width="52.140625" style="10" customWidth="1"/>
    <col min="12800" max="12805" width="10.140625" style="10" customWidth="1"/>
    <col min="12806" max="13052" width="9.140625" style="10"/>
    <col min="13053" max="13053" width="4.5703125" style="10" customWidth="1"/>
    <col min="13054" max="13054" width="13.5703125" style="10" customWidth="1"/>
    <col min="13055" max="13055" width="52.140625" style="10" customWidth="1"/>
    <col min="13056" max="13061" width="10.140625" style="10" customWidth="1"/>
    <col min="13062" max="13308" width="9.140625" style="10"/>
    <col min="13309" max="13309" width="4.5703125" style="10" customWidth="1"/>
    <col min="13310" max="13310" width="13.5703125" style="10" customWidth="1"/>
    <col min="13311" max="13311" width="52.140625" style="10" customWidth="1"/>
    <col min="13312" max="13317" width="10.140625" style="10" customWidth="1"/>
    <col min="13318" max="13564" width="9.140625" style="10"/>
    <col min="13565" max="13565" width="4.5703125" style="10" customWidth="1"/>
    <col min="13566" max="13566" width="13.5703125" style="10" customWidth="1"/>
    <col min="13567" max="13567" width="52.140625" style="10" customWidth="1"/>
    <col min="13568" max="13573" width="10.140625" style="10" customWidth="1"/>
    <col min="13574" max="13820" width="9.140625" style="10"/>
    <col min="13821" max="13821" width="4.5703125" style="10" customWidth="1"/>
    <col min="13822" max="13822" width="13.5703125" style="10" customWidth="1"/>
    <col min="13823" max="13823" width="52.140625" style="10" customWidth="1"/>
    <col min="13824" max="13829" width="10.140625" style="10" customWidth="1"/>
    <col min="13830" max="14076" width="9.140625" style="10"/>
    <col min="14077" max="14077" width="4.5703125" style="10" customWidth="1"/>
    <col min="14078" max="14078" width="13.5703125" style="10" customWidth="1"/>
    <col min="14079" max="14079" width="52.140625" style="10" customWidth="1"/>
    <col min="14080" max="14085" width="10.140625" style="10" customWidth="1"/>
    <col min="14086" max="14332" width="9.140625" style="10"/>
    <col min="14333" max="14333" width="4.5703125" style="10" customWidth="1"/>
    <col min="14334" max="14334" width="13.5703125" style="10" customWidth="1"/>
    <col min="14335" max="14335" width="52.140625" style="10" customWidth="1"/>
    <col min="14336" max="14341" width="10.140625" style="10" customWidth="1"/>
    <col min="14342" max="14588" width="9.140625" style="10"/>
    <col min="14589" max="14589" width="4.5703125" style="10" customWidth="1"/>
    <col min="14590" max="14590" width="13.5703125" style="10" customWidth="1"/>
    <col min="14591" max="14591" width="52.140625" style="10" customWidth="1"/>
    <col min="14592" max="14597" width="10.140625" style="10" customWidth="1"/>
    <col min="14598" max="14844" width="9.140625" style="10"/>
    <col min="14845" max="14845" width="4.5703125" style="10" customWidth="1"/>
    <col min="14846" max="14846" width="13.5703125" style="10" customWidth="1"/>
    <col min="14847" max="14847" width="52.140625" style="10" customWidth="1"/>
    <col min="14848" max="14853" width="10.140625" style="10" customWidth="1"/>
    <col min="14854" max="15100" width="9.140625" style="10"/>
    <col min="15101" max="15101" width="4.5703125" style="10" customWidth="1"/>
    <col min="15102" max="15102" width="13.5703125" style="10" customWidth="1"/>
    <col min="15103" max="15103" width="52.140625" style="10" customWidth="1"/>
    <col min="15104" max="15109" width="10.140625" style="10" customWidth="1"/>
    <col min="15110" max="15356" width="9.140625" style="10"/>
    <col min="15357" max="15357" width="4.5703125" style="10" customWidth="1"/>
    <col min="15358" max="15358" width="13.5703125" style="10" customWidth="1"/>
    <col min="15359" max="15359" width="52.140625" style="10" customWidth="1"/>
    <col min="15360" max="15365" width="10.140625" style="10" customWidth="1"/>
    <col min="15366" max="15612" width="9.140625" style="10"/>
    <col min="15613" max="15613" width="4.5703125" style="10" customWidth="1"/>
    <col min="15614" max="15614" width="13.5703125" style="10" customWidth="1"/>
    <col min="15615" max="15615" width="52.140625" style="10" customWidth="1"/>
    <col min="15616" max="15621" width="10.140625" style="10" customWidth="1"/>
    <col min="15622" max="15868" width="9.140625" style="10"/>
    <col min="15869" max="15869" width="4.5703125" style="10" customWidth="1"/>
    <col min="15870" max="15870" width="13.5703125" style="10" customWidth="1"/>
    <col min="15871" max="15871" width="52.140625" style="10" customWidth="1"/>
    <col min="15872" max="15877" width="10.140625" style="10" customWidth="1"/>
    <col min="15878" max="16124" width="9.140625" style="10"/>
    <col min="16125" max="16125" width="4.5703125" style="10" customWidth="1"/>
    <col min="16126" max="16126" width="13.5703125" style="10" customWidth="1"/>
    <col min="16127" max="16127" width="52.140625" style="10" customWidth="1"/>
    <col min="16128" max="16133" width="10.140625" style="10" customWidth="1"/>
    <col min="16134" max="16384" width="9.140625" style="10"/>
  </cols>
  <sheetData>
    <row r="1" spans="1:6" s="1" customFormat="1" x14ac:dyDescent="0.25"/>
    <row r="2" spans="1:6" s="1" customFormat="1" ht="18.75" x14ac:dyDescent="0.25">
      <c r="B2" s="174" t="s">
        <v>188</v>
      </c>
      <c r="C2" s="174"/>
      <c r="D2" s="174"/>
      <c r="E2" s="174"/>
    </row>
    <row r="3" spans="1:6" s="1" customFormat="1" x14ac:dyDescent="0.25">
      <c r="A3" s="24"/>
      <c r="B3" s="160" t="s">
        <v>152</v>
      </c>
      <c r="C3" s="160"/>
      <c r="D3" s="160"/>
      <c r="E3" s="160"/>
    </row>
    <row r="4" spans="1:6" s="1" customFormat="1" x14ac:dyDescent="0.25">
      <c r="C4" s="4"/>
      <c r="D4" s="4"/>
      <c r="E4" s="4"/>
    </row>
    <row r="5" spans="1:6" s="1" customFormat="1" ht="15.75" x14ac:dyDescent="0.25">
      <c r="A5" s="5"/>
      <c r="B5" s="5"/>
      <c r="C5" s="7" t="s">
        <v>179</v>
      </c>
      <c r="D5" s="7" t="s">
        <v>180</v>
      </c>
      <c r="E5" s="139" t="s">
        <v>5</v>
      </c>
    </row>
    <row r="6" spans="1:6" s="1" customFormat="1" x14ac:dyDescent="0.25">
      <c r="A6" s="24"/>
      <c r="B6" s="163" t="s">
        <v>154</v>
      </c>
      <c r="C6" s="163"/>
      <c r="D6" s="163"/>
      <c r="E6" s="163"/>
    </row>
    <row r="7" spans="1:6" s="1" customFormat="1" x14ac:dyDescent="0.25">
      <c r="D7" s="4"/>
    </row>
    <row r="8" spans="1:6" s="1" customFormat="1" x14ac:dyDescent="0.25">
      <c r="A8" s="8" t="s">
        <v>6</v>
      </c>
      <c r="B8" s="173" t="s">
        <v>189</v>
      </c>
      <c r="C8" s="173"/>
      <c r="D8" s="173"/>
      <c r="E8" s="173"/>
    </row>
    <row r="9" spans="1:6" s="1" customFormat="1" x14ac:dyDescent="0.25">
      <c r="A9" s="24"/>
      <c r="B9" s="160" t="s">
        <v>157</v>
      </c>
      <c r="C9" s="160"/>
      <c r="D9" s="160"/>
      <c r="E9" s="160"/>
    </row>
    <row r="10" spans="1:6" s="1" customFormat="1" x14ac:dyDescent="0.25">
      <c r="A10" s="175" t="s">
        <v>181</v>
      </c>
      <c r="B10" s="175"/>
      <c r="C10" s="175"/>
      <c r="D10" s="175"/>
      <c r="E10" s="175"/>
    </row>
    <row r="11" spans="1:6" s="11" customFormat="1" x14ac:dyDescent="0.25">
      <c r="A11" s="159" t="s">
        <v>16</v>
      </c>
      <c r="B11" s="159" t="s">
        <v>17</v>
      </c>
      <c r="C11" s="159" t="s">
        <v>18</v>
      </c>
      <c r="D11" s="159" t="s">
        <v>19</v>
      </c>
      <c r="E11" s="159" t="s">
        <v>158</v>
      </c>
    </row>
    <row r="12" spans="1:6" s="11" customFormat="1" ht="12.75" customHeight="1" x14ac:dyDescent="0.25">
      <c r="A12" s="155"/>
      <c r="B12" s="155"/>
      <c r="C12" s="155"/>
      <c r="D12" s="155"/>
      <c r="E12" s="155"/>
    </row>
    <row r="13" spans="1:6" s="11" customFormat="1" x14ac:dyDescent="0.25">
      <c r="A13" s="156"/>
      <c r="B13" s="156"/>
      <c r="C13" s="156"/>
      <c r="D13" s="156"/>
      <c r="E13" s="156"/>
    </row>
    <row r="14" spans="1:6" s="14" customFormat="1" x14ac:dyDescent="0.2">
      <c r="A14" s="27">
        <v>1</v>
      </c>
      <c r="B14" s="28">
        <v>2</v>
      </c>
      <c r="C14" s="28">
        <v>3</v>
      </c>
      <c r="D14" s="28">
        <v>4</v>
      </c>
      <c r="E14" s="28">
        <v>5</v>
      </c>
    </row>
    <row r="15" spans="1:6" ht="13.5" thickBot="1" x14ac:dyDescent="0.25">
      <c r="A15" s="179"/>
      <c r="B15" s="180"/>
      <c r="C15" s="180"/>
      <c r="D15" s="180"/>
      <c r="E15" s="180"/>
    </row>
    <row r="16" spans="1:6" s="1" customFormat="1" ht="13.5" thickTop="1" x14ac:dyDescent="0.25">
      <c r="A16" s="181" t="s">
        <v>182</v>
      </c>
      <c r="B16" s="182"/>
      <c r="C16" s="182"/>
      <c r="D16" s="182"/>
      <c r="E16" s="182"/>
      <c r="F16" s="26"/>
    </row>
    <row r="17" spans="1:5" s="1" customFormat="1" x14ac:dyDescent="0.25">
      <c r="A17" s="29"/>
      <c r="B17" s="30"/>
      <c r="C17" s="31" t="s">
        <v>160</v>
      </c>
      <c r="D17" s="32"/>
      <c r="E17" s="33"/>
    </row>
    <row r="18" spans="1:5" s="1" customFormat="1" x14ac:dyDescent="0.25">
      <c r="A18" s="35" t="s">
        <v>24</v>
      </c>
      <c r="B18" s="36" t="s">
        <v>24</v>
      </c>
      <c r="C18" s="36" t="s">
        <v>161</v>
      </c>
      <c r="D18" s="37" t="s">
        <v>31</v>
      </c>
      <c r="E18" s="34">
        <v>171.2749</v>
      </c>
    </row>
    <row r="19" spans="1:5" s="1" customFormat="1" x14ac:dyDescent="0.25">
      <c r="A19" s="38"/>
      <c r="B19" s="177" t="s">
        <v>183</v>
      </c>
      <c r="C19" s="178"/>
      <c r="D19" s="39" t="s">
        <v>15</v>
      </c>
      <c r="E19" s="40"/>
    </row>
    <row r="20" spans="1:5" s="1" customFormat="1" x14ac:dyDescent="0.25">
      <c r="A20" s="176"/>
      <c r="B20" s="150"/>
      <c r="C20" s="150"/>
      <c r="D20" s="150"/>
      <c r="E20" s="150"/>
    </row>
    <row r="21" spans="1:5" s="1" customFormat="1" x14ac:dyDescent="0.25">
      <c r="A21" s="29"/>
      <c r="B21" s="30"/>
      <c r="C21" s="31" t="s">
        <v>162</v>
      </c>
      <c r="D21" s="32"/>
      <c r="E21" s="33"/>
    </row>
    <row r="22" spans="1:5" s="1" customFormat="1" x14ac:dyDescent="0.25">
      <c r="A22" s="117" t="s">
        <v>29</v>
      </c>
      <c r="B22" s="118" t="s">
        <v>34</v>
      </c>
      <c r="C22" s="118" t="s">
        <v>35</v>
      </c>
      <c r="D22" s="119" t="s">
        <v>36</v>
      </c>
      <c r="E22" s="116">
        <v>8.9792000000000005</v>
      </c>
    </row>
    <row r="23" spans="1:5" s="1" customFormat="1" x14ac:dyDescent="0.25">
      <c r="A23" s="117" t="s">
        <v>78</v>
      </c>
      <c r="B23" s="118" t="s">
        <v>106</v>
      </c>
      <c r="C23" s="118" t="s">
        <v>107</v>
      </c>
      <c r="D23" s="119" t="s">
        <v>36</v>
      </c>
      <c r="E23" s="116">
        <v>0.33582000000000001</v>
      </c>
    </row>
    <row r="24" spans="1:5" s="1" customFormat="1" x14ac:dyDescent="0.25">
      <c r="A24" s="117" t="s">
        <v>86</v>
      </c>
      <c r="B24" s="118" t="s">
        <v>45</v>
      </c>
      <c r="C24" s="118" t="s">
        <v>46</v>
      </c>
      <c r="D24" s="119" t="s">
        <v>36</v>
      </c>
      <c r="E24" s="116">
        <v>21.607900000000001</v>
      </c>
    </row>
    <row r="25" spans="1:5" s="1" customFormat="1" ht="24" x14ac:dyDescent="0.25">
      <c r="A25" s="117" t="s">
        <v>101</v>
      </c>
      <c r="B25" s="118" t="s">
        <v>94</v>
      </c>
      <c r="C25" s="118" t="s">
        <v>95</v>
      </c>
      <c r="D25" s="119" t="s">
        <v>36</v>
      </c>
      <c r="E25" s="116">
        <v>1.6328</v>
      </c>
    </row>
    <row r="26" spans="1:5" s="1" customFormat="1" x14ac:dyDescent="0.25">
      <c r="A26" s="117" t="s">
        <v>111</v>
      </c>
      <c r="B26" s="118" t="s">
        <v>117</v>
      </c>
      <c r="C26" s="118" t="s">
        <v>118</v>
      </c>
      <c r="D26" s="119" t="s">
        <v>36</v>
      </c>
      <c r="E26" s="116">
        <v>0.69479999999999997</v>
      </c>
    </row>
    <row r="27" spans="1:5" s="1" customFormat="1" ht="24" x14ac:dyDescent="0.25">
      <c r="A27" s="117" t="s">
        <v>140</v>
      </c>
      <c r="B27" s="118" t="s">
        <v>48</v>
      </c>
      <c r="C27" s="118" t="s">
        <v>49</v>
      </c>
      <c r="D27" s="119" t="s">
        <v>36</v>
      </c>
      <c r="E27" s="116">
        <v>17.6875</v>
      </c>
    </row>
    <row r="28" spans="1:5" s="1" customFormat="1" x14ac:dyDescent="0.25">
      <c r="A28" s="117" t="s">
        <v>163</v>
      </c>
      <c r="B28" s="118" t="s">
        <v>51</v>
      </c>
      <c r="C28" s="118" t="s">
        <v>52</v>
      </c>
      <c r="D28" s="119" t="s">
        <v>36</v>
      </c>
      <c r="E28" s="116">
        <v>6.2850999999999999</v>
      </c>
    </row>
    <row r="29" spans="1:5" s="1" customFormat="1" x14ac:dyDescent="0.25">
      <c r="A29" s="117" t="s">
        <v>164</v>
      </c>
      <c r="B29" s="118" t="s">
        <v>121</v>
      </c>
      <c r="C29" s="118" t="s">
        <v>122</v>
      </c>
      <c r="D29" s="119" t="s">
        <v>36</v>
      </c>
      <c r="E29" s="116">
        <v>0.34739999999999999</v>
      </c>
    </row>
    <row r="30" spans="1:5" s="1" customFormat="1" ht="24" x14ac:dyDescent="0.25">
      <c r="A30" s="117" t="s">
        <v>165</v>
      </c>
      <c r="B30" s="118" t="s">
        <v>66</v>
      </c>
      <c r="C30" s="118" t="s">
        <v>67</v>
      </c>
      <c r="D30" s="119" t="s">
        <v>36</v>
      </c>
      <c r="E30" s="116">
        <v>10.6304</v>
      </c>
    </row>
    <row r="31" spans="1:5" s="1" customFormat="1" x14ac:dyDescent="0.25">
      <c r="A31" s="117" t="s">
        <v>166</v>
      </c>
      <c r="B31" s="118" t="s">
        <v>69</v>
      </c>
      <c r="C31" s="118" t="s">
        <v>70</v>
      </c>
      <c r="D31" s="119" t="s">
        <v>36</v>
      </c>
      <c r="E31" s="116">
        <v>2.1307</v>
      </c>
    </row>
    <row r="32" spans="1:5" s="1" customFormat="1" ht="36" x14ac:dyDescent="0.25">
      <c r="A32" s="117" t="s">
        <v>167</v>
      </c>
      <c r="B32" s="118" t="s">
        <v>72</v>
      </c>
      <c r="C32" s="118" t="s">
        <v>73</v>
      </c>
      <c r="D32" s="119" t="s">
        <v>36</v>
      </c>
      <c r="E32" s="116">
        <v>12.992800000000001</v>
      </c>
    </row>
    <row r="33" spans="1:5" s="1" customFormat="1" ht="24" x14ac:dyDescent="0.25">
      <c r="A33" s="117" t="s">
        <v>168</v>
      </c>
      <c r="B33" s="118" t="s">
        <v>124</v>
      </c>
      <c r="C33" s="118" t="s">
        <v>125</v>
      </c>
      <c r="D33" s="119" t="s">
        <v>36</v>
      </c>
      <c r="E33" s="116">
        <v>4.1688000000000001</v>
      </c>
    </row>
    <row r="34" spans="1:5" s="1" customFormat="1" ht="24" x14ac:dyDescent="0.25">
      <c r="A34" s="117" t="s">
        <v>169</v>
      </c>
      <c r="B34" s="118" t="s">
        <v>127</v>
      </c>
      <c r="C34" s="118" t="s">
        <v>128</v>
      </c>
      <c r="D34" s="119" t="s">
        <v>36</v>
      </c>
      <c r="E34" s="116">
        <v>7.1333000000000002</v>
      </c>
    </row>
    <row r="35" spans="1:5" s="1" customFormat="1" ht="24" x14ac:dyDescent="0.25">
      <c r="A35" s="117" t="s">
        <v>170</v>
      </c>
      <c r="B35" s="118" t="s">
        <v>130</v>
      </c>
      <c r="C35" s="118" t="s">
        <v>131</v>
      </c>
      <c r="D35" s="119" t="s">
        <v>36</v>
      </c>
      <c r="E35" s="116">
        <v>3.1728999999999998</v>
      </c>
    </row>
    <row r="36" spans="1:5" s="1" customFormat="1" ht="24" x14ac:dyDescent="0.25">
      <c r="A36" s="117" t="s">
        <v>171</v>
      </c>
      <c r="B36" s="118" t="s">
        <v>133</v>
      </c>
      <c r="C36" s="118" t="s">
        <v>134</v>
      </c>
      <c r="D36" s="119" t="s">
        <v>36</v>
      </c>
      <c r="E36" s="116">
        <v>3.5897999999999999</v>
      </c>
    </row>
    <row r="37" spans="1:5" s="1" customFormat="1" x14ac:dyDescent="0.25">
      <c r="A37" s="38"/>
      <c r="B37" s="177" t="s">
        <v>184</v>
      </c>
      <c r="C37" s="178"/>
      <c r="D37" s="39" t="s">
        <v>15</v>
      </c>
      <c r="E37" s="40"/>
    </row>
    <row r="38" spans="1:5" s="1" customFormat="1" x14ac:dyDescent="0.25">
      <c r="A38" s="176"/>
      <c r="B38" s="150"/>
      <c r="C38" s="150"/>
      <c r="D38" s="150"/>
      <c r="E38" s="150"/>
    </row>
    <row r="39" spans="1:5" s="1" customFormat="1" ht="17.25" customHeight="1" x14ac:dyDescent="0.25">
      <c r="A39" s="29"/>
      <c r="B39" s="30"/>
      <c r="C39" s="31" t="s">
        <v>172</v>
      </c>
      <c r="D39" s="32"/>
      <c r="E39" s="33"/>
    </row>
    <row r="40" spans="1:5" s="1" customFormat="1" x14ac:dyDescent="0.25">
      <c r="A40" s="121" t="s">
        <v>173</v>
      </c>
      <c r="B40" s="122" t="s">
        <v>75</v>
      </c>
      <c r="C40" s="122" t="s">
        <v>76</v>
      </c>
      <c r="D40" s="123" t="s">
        <v>56</v>
      </c>
      <c r="E40" s="120">
        <v>35.502400000000002</v>
      </c>
    </row>
    <row r="41" spans="1:5" s="1" customFormat="1" x14ac:dyDescent="0.25">
      <c r="A41" s="121" t="s">
        <v>174</v>
      </c>
      <c r="B41" s="122" t="s">
        <v>54</v>
      </c>
      <c r="C41" s="122" t="s">
        <v>55</v>
      </c>
      <c r="D41" s="123" t="s">
        <v>56</v>
      </c>
      <c r="E41" s="120">
        <v>92.64</v>
      </c>
    </row>
    <row r="42" spans="1:5" s="1" customFormat="1" x14ac:dyDescent="0.25">
      <c r="A42" s="121" t="s">
        <v>175</v>
      </c>
      <c r="B42" s="122" t="s">
        <v>54</v>
      </c>
      <c r="C42" s="122" t="s">
        <v>55</v>
      </c>
      <c r="D42" s="123" t="s">
        <v>56</v>
      </c>
      <c r="E42" s="120">
        <v>503.2208</v>
      </c>
    </row>
    <row r="43" spans="1:5" s="1" customFormat="1" x14ac:dyDescent="0.25">
      <c r="A43" s="121" t="s">
        <v>176</v>
      </c>
      <c r="B43" s="122" t="s">
        <v>109</v>
      </c>
      <c r="C43" s="122" t="s">
        <v>110</v>
      </c>
      <c r="D43" s="123" t="s">
        <v>104</v>
      </c>
      <c r="E43" s="120">
        <v>1.2242</v>
      </c>
    </row>
    <row r="44" spans="1:5" s="1" customFormat="1" x14ac:dyDescent="0.25">
      <c r="A44" s="121" t="s">
        <v>177</v>
      </c>
      <c r="B44" s="122" t="s">
        <v>99</v>
      </c>
      <c r="C44" s="122" t="s">
        <v>100</v>
      </c>
      <c r="D44" s="123" t="s">
        <v>56</v>
      </c>
      <c r="E44" s="120">
        <v>69.48</v>
      </c>
    </row>
    <row r="45" spans="1:5" s="1" customFormat="1" ht="24" x14ac:dyDescent="0.25">
      <c r="A45" s="121" t="s">
        <v>178</v>
      </c>
      <c r="B45" s="122" t="s">
        <v>138</v>
      </c>
      <c r="C45" s="122" t="s">
        <v>139</v>
      </c>
      <c r="D45" s="123" t="s">
        <v>104</v>
      </c>
      <c r="E45" s="120">
        <v>279.81909999999999</v>
      </c>
    </row>
    <row r="46" spans="1:5" s="1" customFormat="1" x14ac:dyDescent="0.25">
      <c r="A46" s="38"/>
      <c r="B46" s="177" t="s">
        <v>185</v>
      </c>
      <c r="C46" s="178"/>
      <c r="D46" s="39" t="s">
        <v>15</v>
      </c>
      <c r="E46" s="40"/>
    </row>
    <row r="47" spans="1:5" s="1" customFormat="1" ht="18" customHeight="1" x14ac:dyDescent="0.25">
      <c r="A47" s="41"/>
      <c r="B47" s="42"/>
      <c r="C47" s="43" t="s">
        <v>186</v>
      </c>
      <c r="D47" s="41" t="s">
        <v>15</v>
      </c>
      <c r="E47" s="44"/>
    </row>
    <row r="48" spans="1:5" x14ac:dyDescent="0.2">
      <c r="A48" s="41"/>
      <c r="B48" s="42"/>
      <c r="C48" s="43" t="s">
        <v>187</v>
      </c>
      <c r="D48" s="41"/>
      <c r="E48" s="44"/>
    </row>
  </sheetData>
  <mergeCells count="18">
    <mergeCell ref="A38:E38"/>
    <mergeCell ref="B46:C46"/>
    <mergeCell ref="A15:E15"/>
    <mergeCell ref="A16:E16"/>
    <mergeCell ref="B19:C19"/>
    <mergeCell ref="A20:E20"/>
    <mergeCell ref="B37:C37"/>
    <mergeCell ref="A10:E10"/>
    <mergeCell ref="A11:A13"/>
    <mergeCell ref="B11:B13"/>
    <mergeCell ref="C11:C13"/>
    <mergeCell ref="D11:D13"/>
    <mergeCell ref="E11:E13"/>
    <mergeCell ref="B8:E8"/>
    <mergeCell ref="B9:E9"/>
    <mergeCell ref="B2:E2"/>
    <mergeCell ref="B3:E3"/>
    <mergeCell ref="B6:E6"/>
  </mergeCells>
  <printOptions horizontalCentered="1"/>
  <pageMargins left="0.39370078740157483" right="0.39370078740157483" top="0.59055118110236227" bottom="0.59055118110236227" header="0.39370078740157483" footer="0.39370078740157483"/>
  <pageSetup paperSize="9" scale="84" fitToHeight="10000" orientation="portrait" verticalDpi="300" copies="2" r:id="rId1"/>
  <headerFooter>
    <oddHeader>&amp;L&amp;9ПРОГРАММНЫЙ КОМПЛЕКС АВС4-UZ (РЕДАКЦИЯ 2021.1)&amp;C&amp;P&amp;R363271</oddHeader>
    <oddFooter>&amp;CСтраниц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6"/>
  <sheetViews>
    <sheetView topLeftCell="A18" workbookViewId="0">
      <selection activeCell="C12" sqref="C12:C26"/>
    </sheetView>
  </sheetViews>
  <sheetFormatPr defaultRowHeight="15" x14ac:dyDescent="0.25"/>
  <cols>
    <col min="1" max="1" width="5.140625" bestFit="1" customWidth="1"/>
    <col min="2" max="2" width="59.140625" customWidth="1"/>
    <col min="3" max="3" width="14" customWidth="1"/>
  </cols>
  <sheetData>
    <row r="1" spans="1:3" ht="16.5" x14ac:dyDescent="0.25">
      <c r="A1" s="46"/>
      <c r="B1" s="46"/>
      <c r="C1" s="46"/>
    </row>
    <row r="2" spans="1:3" x14ac:dyDescent="0.25">
      <c r="A2" s="183" t="s">
        <v>190</v>
      </c>
      <c r="B2" s="183"/>
      <c r="C2" s="183"/>
    </row>
    <row r="3" spans="1:3" x14ac:dyDescent="0.25">
      <c r="A3" s="62"/>
      <c r="B3" s="62"/>
      <c r="C3" s="62"/>
    </row>
    <row r="4" spans="1:3" x14ac:dyDescent="0.25">
      <c r="A4" s="191" t="s">
        <v>188</v>
      </c>
      <c r="B4" s="191"/>
      <c r="C4" s="191"/>
    </row>
    <row r="5" spans="1:3" x14ac:dyDescent="0.25">
      <c r="A5" s="47"/>
      <c r="B5" s="48"/>
      <c r="C5" s="48" t="s">
        <v>191</v>
      </c>
    </row>
    <row r="6" spans="1:3" x14ac:dyDescent="0.25">
      <c r="A6" s="184" t="s">
        <v>189</v>
      </c>
      <c r="B6" s="184"/>
      <c r="C6" s="184"/>
    </row>
    <row r="7" spans="1:3" x14ac:dyDescent="0.25">
      <c r="A7" s="51"/>
      <c r="B7" s="51"/>
      <c r="C7" s="51"/>
    </row>
    <row r="8" spans="1:3" x14ac:dyDescent="0.25">
      <c r="A8" s="51"/>
      <c r="B8" s="51"/>
      <c r="C8" s="51"/>
    </row>
    <row r="9" spans="1:3" x14ac:dyDescent="0.25">
      <c r="A9" s="185" t="s">
        <v>192</v>
      </c>
      <c r="B9" s="187" t="s">
        <v>193</v>
      </c>
      <c r="C9" s="189" t="s">
        <v>194</v>
      </c>
    </row>
    <row r="10" spans="1:3" x14ac:dyDescent="0.25">
      <c r="A10" s="186"/>
      <c r="B10" s="188"/>
      <c r="C10" s="190"/>
    </row>
    <row r="11" spans="1:3" x14ac:dyDescent="0.25">
      <c r="A11" s="53">
        <v>1</v>
      </c>
      <c r="B11" s="53">
        <v>2</v>
      </c>
      <c r="C11" s="53">
        <v>3</v>
      </c>
    </row>
    <row r="12" spans="1:3" ht="27" customHeight="1" x14ac:dyDescent="0.25">
      <c r="A12" s="54">
        <v>1</v>
      </c>
      <c r="B12" s="55" t="s">
        <v>195</v>
      </c>
      <c r="C12" s="56"/>
    </row>
    <row r="13" spans="1:3" ht="31.5" customHeight="1" x14ac:dyDescent="0.25">
      <c r="A13" s="54">
        <v>2</v>
      </c>
      <c r="B13" s="55" t="s">
        <v>196</v>
      </c>
      <c r="C13" s="57"/>
    </row>
    <row r="14" spans="1:3" ht="40.5" customHeight="1" x14ac:dyDescent="0.25">
      <c r="A14" s="54">
        <v>3</v>
      </c>
      <c r="B14" s="55" t="s">
        <v>197</v>
      </c>
      <c r="C14" s="58"/>
    </row>
    <row r="15" spans="1:3" ht="39.75" customHeight="1" x14ac:dyDescent="0.25">
      <c r="A15" s="54">
        <v>4</v>
      </c>
      <c r="B15" s="55" t="s">
        <v>198</v>
      </c>
      <c r="C15" s="58"/>
    </row>
    <row r="16" spans="1:3" x14ac:dyDescent="0.25">
      <c r="A16" s="54">
        <v>5</v>
      </c>
      <c r="B16" s="55" t="s">
        <v>199</v>
      </c>
      <c r="C16" s="58"/>
    </row>
    <row r="17" spans="1:3" x14ac:dyDescent="0.25">
      <c r="A17" s="59">
        <v>6</v>
      </c>
      <c r="B17" s="60" t="s">
        <v>200</v>
      </c>
      <c r="C17" s="61"/>
    </row>
    <row r="18" spans="1:3" ht="33" customHeight="1" x14ac:dyDescent="0.25">
      <c r="A18" s="54">
        <v>7</v>
      </c>
      <c r="B18" s="55" t="s">
        <v>201</v>
      </c>
      <c r="C18" s="58"/>
    </row>
    <row r="19" spans="1:3" x14ac:dyDescent="0.25">
      <c r="A19" s="59">
        <v>8</v>
      </c>
      <c r="B19" s="60" t="s">
        <v>200</v>
      </c>
      <c r="C19" s="61"/>
    </row>
    <row r="20" spans="1:3" x14ac:dyDescent="0.25">
      <c r="A20" s="54">
        <v>9</v>
      </c>
      <c r="B20" s="55" t="s">
        <v>202</v>
      </c>
      <c r="C20" s="58"/>
    </row>
    <row r="21" spans="1:3" ht="47.25" customHeight="1" x14ac:dyDescent="0.25">
      <c r="A21" s="59">
        <v>10</v>
      </c>
      <c r="B21" s="60" t="s">
        <v>203</v>
      </c>
      <c r="C21" s="61"/>
    </row>
    <row r="22" spans="1:3" ht="30.75" customHeight="1" x14ac:dyDescent="0.25">
      <c r="A22" s="54">
        <v>11</v>
      </c>
      <c r="B22" s="55" t="s">
        <v>204</v>
      </c>
      <c r="C22" s="58"/>
    </row>
    <row r="23" spans="1:3" x14ac:dyDescent="0.25">
      <c r="A23" s="54">
        <v>12</v>
      </c>
      <c r="B23" s="55" t="s">
        <v>205</v>
      </c>
      <c r="C23" s="58"/>
    </row>
    <row r="24" spans="1:3" ht="27" customHeight="1" x14ac:dyDescent="0.25">
      <c r="A24" s="54">
        <v>13</v>
      </c>
      <c r="B24" s="55" t="s">
        <v>206</v>
      </c>
      <c r="C24" s="58"/>
    </row>
    <row r="25" spans="1:3" ht="35.25" customHeight="1" x14ac:dyDescent="0.25">
      <c r="A25" s="54">
        <v>14</v>
      </c>
      <c r="B25" s="79" t="s">
        <v>225</v>
      </c>
      <c r="C25" s="58"/>
    </row>
    <row r="26" spans="1:3" ht="46.5" customHeight="1" x14ac:dyDescent="0.25">
      <c r="A26" s="59">
        <v>15</v>
      </c>
      <c r="B26" s="60" t="s">
        <v>207</v>
      </c>
      <c r="C26" s="61"/>
    </row>
    <row r="27" spans="1:3" x14ac:dyDescent="0.25">
      <c r="A27" s="45"/>
      <c r="B27" s="49"/>
      <c r="C27" s="49"/>
    </row>
    <row r="28" spans="1:3" x14ac:dyDescent="0.25">
      <c r="A28" s="45"/>
      <c r="B28" s="49"/>
      <c r="C28" s="49"/>
    </row>
    <row r="29" spans="1:3" x14ac:dyDescent="0.25">
      <c r="A29" s="45"/>
      <c r="B29" s="49" t="s">
        <v>208</v>
      </c>
      <c r="C29" s="49" t="s">
        <v>265</v>
      </c>
    </row>
    <row r="30" spans="1:3" x14ac:dyDescent="0.25">
      <c r="A30" s="45"/>
      <c r="B30" s="50" t="s">
        <v>209</v>
      </c>
      <c r="C30" s="49" t="s">
        <v>210</v>
      </c>
    </row>
    <row r="31" spans="1:3" x14ac:dyDescent="0.25">
      <c r="A31" s="45"/>
      <c r="B31" s="50" t="s">
        <v>211</v>
      </c>
      <c r="C31" s="52" t="s">
        <v>212</v>
      </c>
    </row>
    <row r="34" spans="3:3" x14ac:dyDescent="0.25">
      <c r="C34" s="49" t="s">
        <v>150</v>
      </c>
    </row>
    <row r="35" spans="3:3" x14ac:dyDescent="0.25">
      <c r="C35" s="49" t="s">
        <v>210</v>
      </c>
    </row>
    <row r="36" spans="3:3" x14ac:dyDescent="0.25">
      <c r="C36" s="52" t="s">
        <v>212</v>
      </c>
    </row>
  </sheetData>
  <mergeCells count="6">
    <mergeCell ref="A2:C2"/>
    <mergeCell ref="A6:C6"/>
    <mergeCell ref="A9:A10"/>
    <mergeCell ref="B9:B10"/>
    <mergeCell ref="C9:C10"/>
    <mergeCell ref="A4:C4"/>
  </mergeCells>
  <pageMargins left="0.7" right="0.7" top="0.75" bottom="0.75" header="0.3" footer="0.3"/>
  <pageSetup paperSize="9" orientation="portrait" verticalDpi="0" copies="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J16"/>
  <sheetViews>
    <sheetView workbookViewId="0">
      <selection activeCell="F26" sqref="F26"/>
    </sheetView>
  </sheetViews>
  <sheetFormatPr defaultRowHeight="15" x14ac:dyDescent="0.25"/>
  <cols>
    <col min="2" max="2" width="11.85546875" customWidth="1"/>
    <col min="5" max="5" width="10" customWidth="1"/>
    <col min="6" max="6" width="10.85546875" customWidth="1"/>
    <col min="9" max="9" width="13.140625" customWidth="1"/>
    <col min="10" max="10" width="17.7109375" customWidth="1"/>
  </cols>
  <sheetData>
    <row r="6" spans="1:10" ht="20.25" x14ac:dyDescent="0.3">
      <c r="A6" s="192" t="s">
        <v>213</v>
      </c>
      <c r="B6" s="192"/>
      <c r="C6" s="192"/>
      <c r="D6" s="192"/>
      <c r="E6" s="192"/>
      <c r="F6" s="192"/>
      <c r="G6" s="192"/>
      <c r="H6" s="192"/>
      <c r="I6" s="192"/>
      <c r="J6" s="192"/>
    </row>
    <row r="7" spans="1:10" ht="15.75" x14ac:dyDescent="0.25">
      <c r="A7" s="196" t="s">
        <v>188</v>
      </c>
      <c r="B7" s="196"/>
      <c r="C7" s="196"/>
      <c r="D7" s="196"/>
      <c r="E7" s="196"/>
      <c r="F7" s="196"/>
      <c r="G7" s="196"/>
      <c r="H7" s="196"/>
      <c r="I7" s="196"/>
      <c r="J7" s="196"/>
    </row>
    <row r="9" spans="1:10" ht="63" x14ac:dyDescent="0.25">
      <c r="A9" s="64" t="s">
        <v>214</v>
      </c>
      <c r="B9" s="65" t="s">
        <v>215</v>
      </c>
      <c r="C9" s="65" t="s">
        <v>19</v>
      </c>
      <c r="D9" s="65" t="s">
        <v>20</v>
      </c>
      <c r="E9" s="65" t="s">
        <v>216</v>
      </c>
      <c r="F9" s="65" t="s">
        <v>217</v>
      </c>
      <c r="G9" s="65" t="s">
        <v>218</v>
      </c>
      <c r="H9" s="65" t="s">
        <v>219</v>
      </c>
      <c r="I9" s="65" t="s">
        <v>220</v>
      </c>
      <c r="J9" s="66" t="s">
        <v>221</v>
      </c>
    </row>
    <row r="10" spans="1:10" ht="15.75" x14ac:dyDescent="0.25">
      <c r="A10" s="67">
        <v>1</v>
      </c>
      <c r="B10" s="67">
        <v>2</v>
      </c>
      <c r="C10" s="67">
        <v>3</v>
      </c>
      <c r="D10" s="67">
        <v>4</v>
      </c>
      <c r="E10" s="67">
        <v>5</v>
      </c>
      <c r="F10" s="67">
        <v>6</v>
      </c>
      <c r="G10" s="67">
        <v>7</v>
      </c>
      <c r="H10" s="67">
        <v>8</v>
      </c>
      <c r="I10" s="67">
        <v>9</v>
      </c>
      <c r="J10" s="68">
        <v>10</v>
      </c>
    </row>
    <row r="11" spans="1:10" ht="16.5" x14ac:dyDescent="0.25">
      <c r="A11" s="193" t="s">
        <v>189</v>
      </c>
      <c r="B11" s="194"/>
      <c r="C11" s="194"/>
      <c r="D11" s="194"/>
      <c r="E11" s="194"/>
      <c r="F11" s="194"/>
      <c r="G11" s="194"/>
      <c r="H11" s="194"/>
      <c r="I11" s="194"/>
      <c r="J11" s="195"/>
    </row>
    <row r="12" spans="1:10" ht="48" x14ac:dyDescent="0.25">
      <c r="A12" s="74">
        <v>1</v>
      </c>
      <c r="B12" s="73" t="s">
        <v>55</v>
      </c>
      <c r="C12" s="82" t="s">
        <v>56</v>
      </c>
      <c r="D12" s="75">
        <v>595.86</v>
      </c>
      <c r="E12" s="75">
        <v>1.6</v>
      </c>
      <c r="F12" s="75">
        <f>E12*D12</f>
        <v>953.37600000000009</v>
      </c>
      <c r="G12" s="75">
        <v>10</v>
      </c>
      <c r="H12" s="75">
        <f>G12*F12</f>
        <v>9533.76</v>
      </c>
      <c r="I12" s="75">
        <v>992</v>
      </c>
      <c r="J12" s="75">
        <f>I12*H12</f>
        <v>9457489.9199999999</v>
      </c>
    </row>
    <row r="13" spans="1:10" ht="15.75" x14ac:dyDescent="0.25">
      <c r="A13" s="74">
        <v>2</v>
      </c>
      <c r="B13" s="73" t="s">
        <v>110</v>
      </c>
      <c r="C13" s="82" t="s">
        <v>104</v>
      </c>
      <c r="D13" s="81">
        <v>1.2242</v>
      </c>
      <c r="E13" s="75">
        <v>1</v>
      </c>
      <c r="F13" s="76">
        <f>E13*D13</f>
        <v>1.2242</v>
      </c>
      <c r="G13" s="80">
        <v>46</v>
      </c>
      <c r="H13" s="75">
        <f>G13*F13</f>
        <v>56.313199999999995</v>
      </c>
      <c r="I13" s="80">
        <v>857</v>
      </c>
      <c r="J13" s="77">
        <f>I13*H13</f>
        <v>48260.412399999994</v>
      </c>
    </row>
    <row r="14" spans="1:10" ht="15.75" x14ac:dyDescent="0.25">
      <c r="A14" s="74">
        <v>3</v>
      </c>
      <c r="B14" s="78" t="s">
        <v>222</v>
      </c>
      <c r="C14" s="82" t="s">
        <v>56</v>
      </c>
      <c r="D14" s="81">
        <v>69.48</v>
      </c>
      <c r="E14" s="75">
        <v>1.5</v>
      </c>
      <c r="F14" s="76">
        <f>E14*D14</f>
        <v>104.22</v>
      </c>
      <c r="G14" s="80">
        <v>10</v>
      </c>
      <c r="H14" s="75">
        <f>G14*F14</f>
        <v>1042.2</v>
      </c>
      <c r="I14" s="80">
        <v>992</v>
      </c>
      <c r="J14" s="77">
        <f>I14*H14</f>
        <v>1033862.4</v>
      </c>
    </row>
    <row r="15" spans="1:10" ht="101.25" customHeight="1" x14ac:dyDescent="0.25">
      <c r="A15" s="74">
        <v>4</v>
      </c>
      <c r="B15" s="73" t="s">
        <v>223</v>
      </c>
      <c r="C15" s="82" t="s">
        <v>104</v>
      </c>
      <c r="D15" s="63">
        <v>279.81909999999999</v>
      </c>
      <c r="E15" s="75">
        <v>1</v>
      </c>
      <c r="F15" s="76">
        <f>E15*D15</f>
        <v>279.81909999999999</v>
      </c>
      <c r="G15" s="80">
        <v>46</v>
      </c>
      <c r="H15" s="75">
        <f>G15*F15</f>
        <v>12871.678599999999</v>
      </c>
      <c r="I15" s="80">
        <v>857</v>
      </c>
      <c r="J15" s="77">
        <f>I15*H15</f>
        <v>11031028.5602</v>
      </c>
    </row>
    <row r="16" spans="1:10" ht="18.75" x14ac:dyDescent="0.3">
      <c r="A16" s="69"/>
      <c r="B16" s="70" t="s">
        <v>224</v>
      </c>
      <c r="C16" s="71"/>
      <c r="D16" s="71"/>
      <c r="E16" s="71"/>
      <c r="F16" s="71"/>
      <c r="G16" s="71"/>
      <c r="H16" s="71"/>
      <c r="I16" s="71"/>
      <c r="J16" s="72">
        <f>SUM(J12:J15)</f>
        <v>21570641.292599998</v>
      </c>
    </row>
  </sheetData>
  <mergeCells count="3">
    <mergeCell ref="A6:J6"/>
    <mergeCell ref="A11:J11"/>
    <mergeCell ref="A7:J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O33"/>
  <sheetViews>
    <sheetView tabSelected="1" topLeftCell="A5" workbookViewId="0">
      <selection activeCell="H24" sqref="H24"/>
    </sheetView>
  </sheetViews>
  <sheetFormatPr defaultRowHeight="15" x14ac:dyDescent="0.25"/>
  <cols>
    <col min="1" max="1" width="5.7109375" customWidth="1"/>
    <col min="2" max="2" width="5.42578125" customWidth="1"/>
    <col min="3" max="3" width="7.42578125" customWidth="1"/>
    <col min="4" max="4" width="5.5703125" customWidth="1"/>
    <col min="5" max="5" width="6.28515625" customWidth="1"/>
    <col min="6" max="6" width="8.140625" customWidth="1"/>
    <col min="7" max="7" width="18.5703125" customWidth="1"/>
    <col min="8" max="8" width="64" customWidth="1"/>
    <col min="9" max="9" width="9.28515625" customWidth="1"/>
    <col min="10" max="10" width="1.7109375" customWidth="1"/>
    <col min="11" max="11" width="4.7109375" customWidth="1"/>
    <col min="12" max="12" width="1.7109375" customWidth="1"/>
    <col min="13" max="13" width="10.7109375" customWidth="1"/>
    <col min="14" max="14" width="13" customWidth="1"/>
    <col min="15" max="15" width="13.140625" style="114" customWidth="1"/>
    <col min="257" max="257" width="5.7109375" customWidth="1"/>
    <col min="258" max="258" width="5.42578125" customWidth="1"/>
    <col min="259" max="259" width="7.42578125" customWidth="1"/>
    <col min="260" max="260" width="5.5703125" customWidth="1"/>
    <col min="261" max="261" width="6.28515625" customWidth="1"/>
    <col min="262" max="262" width="8.140625" customWidth="1"/>
    <col min="263" max="263" width="18.5703125" customWidth="1"/>
    <col min="264" max="264" width="64" customWidth="1"/>
    <col min="265" max="265" width="9.28515625" customWidth="1"/>
    <col min="266" max="266" width="1.7109375" customWidth="1"/>
    <col min="267" max="267" width="4.7109375" customWidth="1"/>
    <col min="268" max="268" width="1.7109375" customWidth="1"/>
    <col min="269" max="269" width="10.7109375" customWidth="1"/>
    <col min="270" max="270" width="13" customWidth="1"/>
    <col min="271" max="271" width="13.140625" customWidth="1"/>
    <col min="513" max="513" width="5.7109375" customWidth="1"/>
    <col min="514" max="514" width="5.42578125" customWidth="1"/>
    <col min="515" max="515" width="7.42578125" customWidth="1"/>
    <col min="516" max="516" width="5.5703125" customWidth="1"/>
    <col min="517" max="517" width="6.28515625" customWidth="1"/>
    <col min="518" max="518" width="8.140625" customWidth="1"/>
    <col min="519" max="519" width="18.5703125" customWidth="1"/>
    <col min="520" max="520" width="64" customWidth="1"/>
    <col min="521" max="521" width="9.28515625" customWidth="1"/>
    <col min="522" max="522" width="1.7109375" customWidth="1"/>
    <col min="523" max="523" width="4.7109375" customWidth="1"/>
    <col min="524" max="524" width="1.7109375" customWidth="1"/>
    <col min="525" max="525" width="10.7109375" customWidth="1"/>
    <col min="526" max="526" width="13" customWidth="1"/>
    <col min="527" max="527" width="13.140625" customWidth="1"/>
    <col min="769" max="769" width="5.7109375" customWidth="1"/>
    <col min="770" max="770" width="5.42578125" customWidth="1"/>
    <col min="771" max="771" width="7.42578125" customWidth="1"/>
    <col min="772" max="772" width="5.5703125" customWidth="1"/>
    <col min="773" max="773" width="6.28515625" customWidth="1"/>
    <col min="774" max="774" width="8.140625" customWidth="1"/>
    <col min="775" max="775" width="18.5703125" customWidth="1"/>
    <col min="776" max="776" width="64" customWidth="1"/>
    <col min="777" max="777" width="9.28515625" customWidth="1"/>
    <col min="778" max="778" width="1.7109375" customWidth="1"/>
    <col min="779" max="779" width="4.7109375" customWidth="1"/>
    <col min="780" max="780" width="1.7109375" customWidth="1"/>
    <col min="781" max="781" width="10.7109375" customWidth="1"/>
    <col min="782" max="782" width="13" customWidth="1"/>
    <col min="783" max="783" width="13.140625" customWidth="1"/>
    <col min="1025" max="1025" width="5.7109375" customWidth="1"/>
    <col min="1026" max="1026" width="5.42578125" customWidth="1"/>
    <col min="1027" max="1027" width="7.42578125" customWidth="1"/>
    <col min="1028" max="1028" width="5.5703125" customWidth="1"/>
    <col min="1029" max="1029" width="6.28515625" customWidth="1"/>
    <col min="1030" max="1030" width="8.140625" customWidth="1"/>
    <col min="1031" max="1031" width="18.5703125" customWidth="1"/>
    <col min="1032" max="1032" width="64" customWidth="1"/>
    <col min="1033" max="1033" width="9.28515625" customWidth="1"/>
    <col min="1034" max="1034" width="1.7109375" customWidth="1"/>
    <col min="1035" max="1035" width="4.7109375" customWidth="1"/>
    <col min="1036" max="1036" width="1.7109375" customWidth="1"/>
    <col min="1037" max="1037" width="10.7109375" customWidth="1"/>
    <col min="1038" max="1038" width="13" customWidth="1"/>
    <col min="1039" max="1039" width="13.140625" customWidth="1"/>
    <col min="1281" max="1281" width="5.7109375" customWidth="1"/>
    <col min="1282" max="1282" width="5.42578125" customWidth="1"/>
    <col min="1283" max="1283" width="7.42578125" customWidth="1"/>
    <col min="1284" max="1284" width="5.5703125" customWidth="1"/>
    <col min="1285" max="1285" width="6.28515625" customWidth="1"/>
    <col min="1286" max="1286" width="8.140625" customWidth="1"/>
    <col min="1287" max="1287" width="18.5703125" customWidth="1"/>
    <col min="1288" max="1288" width="64" customWidth="1"/>
    <col min="1289" max="1289" width="9.28515625" customWidth="1"/>
    <col min="1290" max="1290" width="1.7109375" customWidth="1"/>
    <col min="1291" max="1291" width="4.7109375" customWidth="1"/>
    <col min="1292" max="1292" width="1.7109375" customWidth="1"/>
    <col min="1293" max="1293" width="10.7109375" customWidth="1"/>
    <col min="1294" max="1294" width="13" customWidth="1"/>
    <col min="1295" max="1295" width="13.140625" customWidth="1"/>
    <col min="1537" max="1537" width="5.7109375" customWidth="1"/>
    <col min="1538" max="1538" width="5.42578125" customWidth="1"/>
    <col min="1539" max="1539" width="7.42578125" customWidth="1"/>
    <col min="1540" max="1540" width="5.5703125" customWidth="1"/>
    <col min="1541" max="1541" width="6.28515625" customWidth="1"/>
    <col min="1542" max="1542" width="8.140625" customWidth="1"/>
    <col min="1543" max="1543" width="18.5703125" customWidth="1"/>
    <col min="1544" max="1544" width="64" customWidth="1"/>
    <col min="1545" max="1545" width="9.28515625" customWidth="1"/>
    <col min="1546" max="1546" width="1.7109375" customWidth="1"/>
    <col min="1547" max="1547" width="4.7109375" customWidth="1"/>
    <col min="1548" max="1548" width="1.7109375" customWidth="1"/>
    <col min="1549" max="1549" width="10.7109375" customWidth="1"/>
    <col min="1550" max="1550" width="13" customWidth="1"/>
    <col min="1551" max="1551" width="13.140625" customWidth="1"/>
    <col min="1793" max="1793" width="5.7109375" customWidth="1"/>
    <col min="1794" max="1794" width="5.42578125" customWidth="1"/>
    <col min="1795" max="1795" width="7.42578125" customWidth="1"/>
    <col min="1796" max="1796" width="5.5703125" customWidth="1"/>
    <col min="1797" max="1797" width="6.28515625" customWidth="1"/>
    <col min="1798" max="1798" width="8.140625" customWidth="1"/>
    <col min="1799" max="1799" width="18.5703125" customWidth="1"/>
    <col min="1800" max="1800" width="64" customWidth="1"/>
    <col min="1801" max="1801" width="9.28515625" customWidth="1"/>
    <col min="1802" max="1802" width="1.7109375" customWidth="1"/>
    <col min="1803" max="1803" width="4.7109375" customWidth="1"/>
    <col min="1804" max="1804" width="1.7109375" customWidth="1"/>
    <col min="1805" max="1805" width="10.7109375" customWidth="1"/>
    <col min="1806" max="1806" width="13" customWidth="1"/>
    <col min="1807" max="1807" width="13.140625" customWidth="1"/>
    <col min="2049" max="2049" width="5.7109375" customWidth="1"/>
    <col min="2050" max="2050" width="5.42578125" customWidth="1"/>
    <col min="2051" max="2051" width="7.42578125" customWidth="1"/>
    <col min="2052" max="2052" width="5.5703125" customWidth="1"/>
    <col min="2053" max="2053" width="6.28515625" customWidth="1"/>
    <col min="2054" max="2054" width="8.140625" customWidth="1"/>
    <col min="2055" max="2055" width="18.5703125" customWidth="1"/>
    <col min="2056" max="2056" width="64" customWidth="1"/>
    <col min="2057" max="2057" width="9.28515625" customWidth="1"/>
    <col min="2058" max="2058" width="1.7109375" customWidth="1"/>
    <col min="2059" max="2059" width="4.7109375" customWidth="1"/>
    <col min="2060" max="2060" width="1.7109375" customWidth="1"/>
    <col min="2061" max="2061" width="10.7109375" customWidth="1"/>
    <col min="2062" max="2062" width="13" customWidth="1"/>
    <col min="2063" max="2063" width="13.140625" customWidth="1"/>
    <col min="2305" max="2305" width="5.7109375" customWidth="1"/>
    <col min="2306" max="2306" width="5.42578125" customWidth="1"/>
    <col min="2307" max="2307" width="7.42578125" customWidth="1"/>
    <col min="2308" max="2308" width="5.5703125" customWidth="1"/>
    <col min="2309" max="2309" width="6.28515625" customWidth="1"/>
    <col min="2310" max="2310" width="8.140625" customWidth="1"/>
    <col min="2311" max="2311" width="18.5703125" customWidth="1"/>
    <col min="2312" max="2312" width="64" customWidth="1"/>
    <col min="2313" max="2313" width="9.28515625" customWidth="1"/>
    <col min="2314" max="2314" width="1.7109375" customWidth="1"/>
    <col min="2315" max="2315" width="4.7109375" customWidth="1"/>
    <col min="2316" max="2316" width="1.7109375" customWidth="1"/>
    <col min="2317" max="2317" width="10.7109375" customWidth="1"/>
    <col min="2318" max="2318" width="13" customWidth="1"/>
    <col min="2319" max="2319" width="13.140625" customWidth="1"/>
    <col min="2561" max="2561" width="5.7109375" customWidth="1"/>
    <col min="2562" max="2562" width="5.42578125" customWidth="1"/>
    <col min="2563" max="2563" width="7.42578125" customWidth="1"/>
    <col min="2564" max="2564" width="5.5703125" customWidth="1"/>
    <col min="2565" max="2565" width="6.28515625" customWidth="1"/>
    <col min="2566" max="2566" width="8.140625" customWidth="1"/>
    <col min="2567" max="2567" width="18.5703125" customWidth="1"/>
    <col min="2568" max="2568" width="64" customWidth="1"/>
    <col min="2569" max="2569" width="9.28515625" customWidth="1"/>
    <col min="2570" max="2570" width="1.7109375" customWidth="1"/>
    <col min="2571" max="2571" width="4.7109375" customWidth="1"/>
    <col min="2572" max="2572" width="1.7109375" customWidth="1"/>
    <col min="2573" max="2573" width="10.7109375" customWidth="1"/>
    <col min="2574" max="2574" width="13" customWidth="1"/>
    <col min="2575" max="2575" width="13.140625" customWidth="1"/>
    <col min="2817" max="2817" width="5.7109375" customWidth="1"/>
    <col min="2818" max="2818" width="5.42578125" customWidth="1"/>
    <col min="2819" max="2819" width="7.42578125" customWidth="1"/>
    <col min="2820" max="2820" width="5.5703125" customWidth="1"/>
    <col min="2821" max="2821" width="6.28515625" customWidth="1"/>
    <col min="2822" max="2822" width="8.140625" customWidth="1"/>
    <col min="2823" max="2823" width="18.5703125" customWidth="1"/>
    <col min="2824" max="2824" width="64" customWidth="1"/>
    <col min="2825" max="2825" width="9.28515625" customWidth="1"/>
    <col min="2826" max="2826" width="1.7109375" customWidth="1"/>
    <col min="2827" max="2827" width="4.7109375" customWidth="1"/>
    <col min="2828" max="2828" width="1.7109375" customWidth="1"/>
    <col min="2829" max="2829" width="10.7109375" customWidth="1"/>
    <col min="2830" max="2830" width="13" customWidth="1"/>
    <col min="2831" max="2831" width="13.140625" customWidth="1"/>
    <col min="3073" max="3073" width="5.7109375" customWidth="1"/>
    <col min="3074" max="3074" width="5.42578125" customWidth="1"/>
    <col min="3075" max="3075" width="7.42578125" customWidth="1"/>
    <col min="3076" max="3076" width="5.5703125" customWidth="1"/>
    <col min="3077" max="3077" width="6.28515625" customWidth="1"/>
    <col min="3078" max="3078" width="8.140625" customWidth="1"/>
    <col min="3079" max="3079" width="18.5703125" customWidth="1"/>
    <col min="3080" max="3080" width="64" customWidth="1"/>
    <col min="3081" max="3081" width="9.28515625" customWidth="1"/>
    <col min="3082" max="3082" width="1.7109375" customWidth="1"/>
    <col min="3083" max="3083" width="4.7109375" customWidth="1"/>
    <col min="3084" max="3084" width="1.7109375" customWidth="1"/>
    <col min="3085" max="3085" width="10.7109375" customWidth="1"/>
    <col min="3086" max="3086" width="13" customWidth="1"/>
    <col min="3087" max="3087" width="13.140625" customWidth="1"/>
    <col min="3329" max="3329" width="5.7109375" customWidth="1"/>
    <col min="3330" max="3330" width="5.42578125" customWidth="1"/>
    <col min="3331" max="3331" width="7.42578125" customWidth="1"/>
    <col min="3332" max="3332" width="5.5703125" customWidth="1"/>
    <col min="3333" max="3333" width="6.28515625" customWidth="1"/>
    <col min="3334" max="3334" width="8.140625" customWidth="1"/>
    <col min="3335" max="3335" width="18.5703125" customWidth="1"/>
    <col min="3336" max="3336" width="64" customWidth="1"/>
    <col min="3337" max="3337" width="9.28515625" customWidth="1"/>
    <col min="3338" max="3338" width="1.7109375" customWidth="1"/>
    <col min="3339" max="3339" width="4.7109375" customWidth="1"/>
    <col min="3340" max="3340" width="1.7109375" customWidth="1"/>
    <col min="3341" max="3341" width="10.7109375" customWidth="1"/>
    <col min="3342" max="3342" width="13" customWidth="1"/>
    <col min="3343" max="3343" width="13.140625" customWidth="1"/>
    <col min="3585" max="3585" width="5.7109375" customWidth="1"/>
    <col min="3586" max="3586" width="5.42578125" customWidth="1"/>
    <col min="3587" max="3587" width="7.42578125" customWidth="1"/>
    <col min="3588" max="3588" width="5.5703125" customWidth="1"/>
    <col min="3589" max="3589" width="6.28515625" customWidth="1"/>
    <col min="3590" max="3590" width="8.140625" customWidth="1"/>
    <col min="3591" max="3591" width="18.5703125" customWidth="1"/>
    <col min="3592" max="3592" width="64" customWidth="1"/>
    <col min="3593" max="3593" width="9.28515625" customWidth="1"/>
    <col min="3594" max="3594" width="1.7109375" customWidth="1"/>
    <col min="3595" max="3595" width="4.7109375" customWidth="1"/>
    <col min="3596" max="3596" width="1.7109375" customWidth="1"/>
    <col min="3597" max="3597" width="10.7109375" customWidth="1"/>
    <col min="3598" max="3598" width="13" customWidth="1"/>
    <col min="3599" max="3599" width="13.140625" customWidth="1"/>
    <col min="3841" max="3841" width="5.7109375" customWidth="1"/>
    <col min="3842" max="3842" width="5.42578125" customWidth="1"/>
    <col min="3843" max="3843" width="7.42578125" customWidth="1"/>
    <col min="3844" max="3844" width="5.5703125" customWidth="1"/>
    <col min="3845" max="3845" width="6.28515625" customWidth="1"/>
    <col min="3846" max="3846" width="8.140625" customWidth="1"/>
    <col min="3847" max="3847" width="18.5703125" customWidth="1"/>
    <col min="3848" max="3848" width="64" customWidth="1"/>
    <col min="3849" max="3849" width="9.28515625" customWidth="1"/>
    <col min="3850" max="3850" width="1.7109375" customWidth="1"/>
    <col min="3851" max="3851" width="4.7109375" customWidth="1"/>
    <col min="3852" max="3852" width="1.7109375" customWidth="1"/>
    <col min="3853" max="3853" width="10.7109375" customWidth="1"/>
    <col min="3854" max="3854" width="13" customWidth="1"/>
    <col min="3855" max="3855" width="13.140625" customWidth="1"/>
    <col min="4097" max="4097" width="5.7109375" customWidth="1"/>
    <col min="4098" max="4098" width="5.42578125" customWidth="1"/>
    <col min="4099" max="4099" width="7.42578125" customWidth="1"/>
    <col min="4100" max="4100" width="5.5703125" customWidth="1"/>
    <col min="4101" max="4101" width="6.28515625" customWidth="1"/>
    <col min="4102" max="4102" width="8.140625" customWidth="1"/>
    <col min="4103" max="4103" width="18.5703125" customWidth="1"/>
    <col min="4104" max="4104" width="64" customWidth="1"/>
    <col min="4105" max="4105" width="9.28515625" customWidth="1"/>
    <col min="4106" max="4106" width="1.7109375" customWidth="1"/>
    <col min="4107" max="4107" width="4.7109375" customWidth="1"/>
    <col min="4108" max="4108" width="1.7109375" customWidth="1"/>
    <col min="4109" max="4109" width="10.7109375" customWidth="1"/>
    <col min="4110" max="4110" width="13" customWidth="1"/>
    <col min="4111" max="4111" width="13.140625" customWidth="1"/>
    <col min="4353" max="4353" width="5.7109375" customWidth="1"/>
    <col min="4354" max="4354" width="5.42578125" customWidth="1"/>
    <col min="4355" max="4355" width="7.42578125" customWidth="1"/>
    <col min="4356" max="4356" width="5.5703125" customWidth="1"/>
    <col min="4357" max="4357" width="6.28515625" customWidth="1"/>
    <col min="4358" max="4358" width="8.140625" customWidth="1"/>
    <col min="4359" max="4359" width="18.5703125" customWidth="1"/>
    <col min="4360" max="4360" width="64" customWidth="1"/>
    <col min="4361" max="4361" width="9.28515625" customWidth="1"/>
    <col min="4362" max="4362" width="1.7109375" customWidth="1"/>
    <col min="4363" max="4363" width="4.7109375" customWidth="1"/>
    <col min="4364" max="4364" width="1.7109375" customWidth="1"/>
    <col min="4365" max="4365" width="10.7109375" customWidth="1"/>
    <col min="4366" max="4366" width="13" customWidth="1"/>
    <col min="4367" max="4367" width="13.140625" customWidth="1"/>
    <col min="4609" max="4609" width="5.7109375" customWidth="1"/>
    <col min="4610" max="4610" width="5.42578125" customWidth="1"/>
    <col min="4611" max="4611" width="7.42578125" customWidth="1"/>
    <col min="4612" max="4612" width="5.5703125" customWidth="1"/>
    <col min="4613" max="4613" width="6.28515625" customWidth="1"/>
    <col min="4614" max="4614" width="8.140625" customWidth="1"/>
    <col min="4615" max="4615" width="18.5703125" customWidth="1"/>
    <col min="4616" max="4616" width="64" customWidth="1"/>
    <col min="4617" max="4617" width="9.28515625" customWidth="1"/>
    <col min="4618" max="4618" width="1.7109375" customWidth="1"/>
    <col min="4619" max="4619" width="4.7109375" customWidth="1"/>
    <col min="4620" max="4620" width="1.7109375" customWidth="1"/>
    <col min="4621" max="4621" width="10.7109375" customWidth="1"/>
    <col min="4622" max="4622" width="13" customWidth="1"/>
    <col min="4623" max="4623" width="13.140625" customWidth="1"/>
    <col min="4865" max="4865" width="5.7109375" customWidth="1"/>
    <col min="4866" max="4866" width="5.42578125" customWidth="1"/>
    <col min="4867" max="4867" width="7.42578125" customWidth="1"/>
    <col min="4868" max="4868" width="5.5703125" customWidth="1"/>
    <col min="4869" max="4869" width="6.28515625" customWidth="1"/>
    <col min="4870" max="4870" width="8.140625" customWidth="1"/>
    <col min="4871" max="4871" width="18.5703125" customWidth="1"/>
    <col min="4872" max="4872" width="64" customWidth="1"/>
    <col min="4873" max="4873" width="9.28515625" customWidth="1"/>
    <col min="4874" max="4874" width="1.7109375" customWidth="1"/>
    <col min="4875" max="4875" width="4.7109375" customWidth="1"/>
    <col min="4876" max="4876" width="1.7109375" customWidth="1"/>
    <col min="4877" max="4877" width="10.7109375" customWidth="1"/>
    <col min="4878" max="4878" width="13" customWidth="1"/>
    <col min="4879" max="4879" width="13.140625" customWidth="1"/>
    <col min="5121" max="5121" width="5.7109375" customWidth="1"/>
    <col min="5122" max="5122" width="5.42578125" customWidth="1"/>
    <col min="5123" max="5123" width="7.42578125" customWidth="1"/>
    <col min="5124" max="5124" width="5.5703125" customWidth="1"/>
    <col min="5125" max="5125" width="6.28515625" customWidth="1"/>
    <col min="5126" max="5126" width="8.140625" customWidth="1"/>
    <col min="5127" max="5127" width="18.5703125" customWidth="1"/>
    <col min="5128" max="5128" width="64" customWidth="1"/>
    <col min="5129" max="5129" width="9.28515625" customWidth="1"/>
    <col min="5130" max="5130" width="1.7109375" customWidth="1"/>
    <col min="5131" max="5131" width="4.7109375" customWidth="1"/>
    <col min="5132" max="5132" width="1.7109375" customWidth="1"/>
    <col min="5133" max="5133" width="10.7109375" customWidth="1"/>
    <col min="5134" max="5134" width="13" customWidth="1"/>
    <col min="5135" max="5135" width="13.140625" customWidth="1"/>
    <col min="5377" max="5377" width="5.7109375" customWidth="1"/>
    <col min="5378" max="5378" width="5.42578125" customWidth="1"/>
    <col min="5379" max="5379" width="7.42578125" customWidth="1"/>
    <col min="5380" max="5380" width="5.5703125" customWidth="1"/>
    <col min="5381" max="5381" width="6.28515625" customWidth="1"/>
    <col min="5382" max="5382" width="8.140625" customWidth="1"/>
    <col min="5383" max="5383" width="18.5703125" customWidth="1"/>
    <col min="5384" max="5384" width="64" customWidth="1"/>
    <col min="5385" max="5385" width="9.28515625" customWidth="1"/>
    <col min="5386" max="5386" width="1.7109375" customWidth="1"/>
    <col min="5387" max="5387" width="4.7109375" customWidth="1"/>
    <col min="5388" max="5388" width="1.7109375" customWidth="1"/>
    <col min="5389" max="5389" width="10.7109375" customWidth="1"/>
    <col min="5390" max="5390" width="13" customWidth="1"/>
    <col min="5391" max="5391" width="13.140625" customWidth="1"/>
    <col min="5633" max="5633" width="5.7109375" customWidth="1"/>
    <col min="5634" max="5634" width="5.42578125" customWidth="1"/>
    <col min="5635" max="5635" width="7.42578125" customWidth="1"/>
    <col min="5636" max="5636" width="5.5703125" customWidth="1"/>
    <col min="5637" max="5637" width="6.28515625" customWidth="1"/>
    <col min="5638" max="5638" width="8.140625" customWidth="1"/>
    <col min="5639" max="5639" width="18.5703125" customWidth="1"/>
    <col min="5640" max="5640" width="64" customWidth="1"/>
    <col min="5641" max="5641" width="9.28515625" customWidth="1"/>
    <col min="5642" max="5642" width="1.7109375" customWidth="1"/>
    <col min="5643" max="5643" width="4.7109375" customWidth="1"/>
    <col min="5644" max="5644" width="1.7109375" customWidth="1"/>
    <col min="5645" max="5645" width="10.7109375" customWidth="1"/>
    <col min="5646" max="5646" width="13" customWidth="1"/>
    <col min="5647" max="5647" width="13.140625" customWidth="1"/>
    <col min="5889" max="5889" width="5.7109375" customWidth="1"/>
    <col min="5890" max="5890" width="5.42578125" customWidth="1"/>
    <col min="5891" max="5891" width="7.42578125" customWidth="1"/>
    <col min="5892" max="5892" width="5.5703125" customWidth="1"/>
    <col min="5893" max="5893" width="6.28515625" customWidth="1"/>
    <col min="5894" max="5894" width="8.140625" customWidth="1"/>
    <col min="5895" max="5895" width="18.5703125" customWidth="1"/>
    <col min="5896" max="5896" width="64" customWidth="1"/>
    <col min="5897" max="5897" width="9.28515625" customWidth="1"/>
    <col min="5898" max="5898" width="1.7109375" customWidth="1"/>
    <col min="5899" max="5899" width="4.7109375" customWidth="1"/>
    <col min="5900" max="5900" width="1.7109375" customWidth="1"/>
    <col min="5901" max="5901" width="10.7109375" customWidth="1"/>
    <col min="5902" max="5902" width="13" customWidth="1"/>
    <col min="5903" max="5903" width="13.140625" customWidth="1"/>
    <col min="6145" max="6145" width="5.7109375" customWidth="1"/>
    <col min="6146" max="6146" width="5.42578125" customWidth="1"/>
    <col min="6147" max="6147" width="7.42578125" customWidth="1"/>
    <col min="6148" max="6148" width="5.5703125" customWidth="1"/>
    <col min="6149" max="6149" width="6.28515625" customWidth="1"/>
    <col min="6150" max="6150" width="8.140625" customWidth="1"/>
    <col min="6151" max="6151" width="18.5703125" customWidth="1"/>
    <col min="6152" max="6152" width="64" customWidth="1"/>
    <col min="6153" max="6153" width="9.28515625" customWidth="1"/>
    <col min="6154" max="6154" width="1.7109375" customWidth="1"/>
    <col min="6155" max="6155" width="4.7109375" customWidth="1"/>
    <col min="6156" max="6156" width="1.7109375" customWidth="1"/>
    <col min="6157" max="6157" width="10.7109375" customWidth="1"/>
    <col min="6158" max="6158" width="13" customWidth="1"/>
    <col min="6159" max="6159" width="13.140625" customWidth="1"/>
    <col min="6401" max="6401" width="5.7109375" customWidth="1"/>
    <col min="6402" max="6402" width="5.42578125" customWidth="1"/>
    <col min="6403" max="6403" width="7.42578125" customWidth="1"/>
    <col min="6404" max="6404" width="5.5703125" customWidth="1"/>
    <col min="6405" max="6405" width="6.28515625" customWidth="1"/>
    <col min="6406" max="6406" width="8.140625" customWidth="1"/>
    <col min="6407" max="6407" width="18.5703125" customWidth="1"/>
    <col min="6408" max="6408" width="64" customWidth="1"/>
    <col min="6409" max="6409" width="9.28515625" customWidth="1"/>
    <col min="6410" max="6410" width="1.7109375" customWidth="1"/>
    <col min="6411" max="6411" width="4.7109375" customWidth="1"/>
    <col min="6412" max="6412" width="1.7109375" customWidth="1"/>
    <col min="6413" max="6413" width="10.7109375" customWidth="1"/>
    <col min="6414" max="6414" width="13" customWidth="1"/>
    <col min="6415" max="6415" width="13.140625" customWidth="1"/>
    <col min="6657" max="6657" width="5.7109375" customWidth="1"/>
    <col min="6658" max="6658" width="5.42578125" customWidth="1"/>
    <col min="6659" max="6659" width="7.42578125" customWidth="1"/>
    <col min="6660" max="6660" width="5.5703125" customWidth="1"/>
    <col min="6661" max="6661" width="6.28515625" customWidth="1"/>
    <col min="6662" max="6662" width="8.140625" customWidth="1"/>
    <col min="6663" max="6663" width="18.5703125" customWidth="1"/>
    <col min="6664" max="6664" width="64" customWidth="1"/>
    <col min="6665" max="6665" width="9.28515625" customWidth="1"/>
    <col min="6666" max="6666" width="1.7109375" customWidth="1"/>
    <col min="6667" max="6667" width="4.7109375" customWidth="1"/>
    <col min="6668" max="6668" width="1.7109375" customWidth="1"/>
    <col min="6669" max="6669" width="10.7109375" customWidth="1"/>
    <col min="6670" max="6670" width="13" customWidth="1"/>
    <col min="6671" max="6671" width="13.140625" customWidth="1"/>
    <col min="6913" max="6913" width="5.7109375" customWidth="1"/>
    <col min="6914" max="6914" width="5.42578125" customWidth="1"/>
    <col min="6915" max="6915" width="7.42578125" customWidth="1"/>
    <col min="6916" max="6916" width="5.5703125" customWidth="1"/>
    <col min="6917" max="6917" width="6.28515625" customWidth="1"/>
    <col min="6918" max="6918" width="8.140625" customWidth="1"/>
    <col min="6919" max="6919" width="18.5703125" customWidth="1"/>
    <col min="6920" max="6920" width="64" customWidth="1"/>
    <col min="6921" max="6921" width="9.28515625" customWidth="1"/>
    <col min="6922" max="6922" width="1.7109375" customWidth="1"/>
    <col min="6923" max="6923" width="4.7109375" customWidth="1"/>
    <col min="6924" max="6924" width="1.7109375" customWidth="1"/>
    <col min="6925" max="6925" width="10.7109375" customWidth="1"/>
    <col min="6926" max="6926" width="13" customWidth="1"/>
    <col min="6927" max="6927" width="13.140625" customWidth="1"/>
    <col min="7169" max="7169" width="5.7109375" customWidth="1"/>
    <col min="7170" max="7170" width="5.42578125" customWidth="1"/>
    <col min="7171" max="7171" width="7.42578125" customWidth="1"/>
    <col min="7172" max="7172" width="5.5703125" customWidth="1"/>
    <col min="7173" max="7173" width="6.28515625" customWidth="1"/>
    <col min="7174" max="7174" width="8.140625" customWidth="1"/>
    <col min="7175" max="7175" width="18.5703125" customWidth="1"/>
    <col min="7176" max="7176" width="64" customWidth="1"/>
    <col min="7177" max="7177" width="9.28515625" customWidth="1"/>
    <col min="7178" max="7178" width="1.7109375" customWidth="1"/>
    <col min="7179" max="7179" width="4.7109375" customWidth="1"/>
    <col min="7180" max="7180" width="1.7109375" customWidth="1"/>
    <col min="7181" max="7181" width="10.7109375" customWidth="1"/>
    <col min="7182" max="7182" width="13" customWidth="1"/>
    <col min="7183" max="7183" width="13.140625" customWidth="1"/>
    <col min="7425" max="7425" width="5.7109375" customWidth="1"/>
    <col min="7426" max="7426" width="5.42578125" customWidth="1"/>
    <col min="7427" max="7427" width="7.42578125" customWidth="1"/>
    <col min="7428" max="7428" width="5.5703125" customWidth="1"/>
    <col min="7429" max="7429" width="6.28515625" customWidth="1"/>
    <col min="7430" max="7430" width="8.140625" customWidth="1"/>
    <col min="7431" max="7431" width="18.5703125" customWidth="1"/>
    <col min="7432" max="7432" width="64" customWidth="1"/>
    <col min="7433" max="7433" width="9.28515625" customWidth="1"/>
    <col min="7434" max="7434" width="1.7109375" customWidth="1"/>
    <col min="7435" max="7435" width="4.7109375" customWidth="1"/>
    <col min="7436" max="7436" width="1.7109375" customWidth="1"/>
    <col min="7437" max="7437" width="10.7109375" customWidth="1"/>
    <col min="7438" max="7438" width="13" customWidth="1"/>
    <col min="7439" max="7439" width="13.140625" customWidth="1"/>
    <col min="7681" max="7681" width="5.7109375" customWidth="1"/>
    <col min="7682" max="7682" width="5.42578125" customWidth="1"/>
    <col min="7683" max="7683" width="7.42578125" customWidth="1"/>
    <col min="7684" max="7684" width="5.5703125" customWidth="1"/>
    <col min="7685" max="7685" width="6.28515625" customWidth="1"/>
    <col min="7686" max="7686" width="8.140625" customWidth="1"/>
    <col min="7687" max="7687" width="18.5703125" customWidth="1"/>
    <col min="7688" max="7688" width="64" customWidth="1"/>
    <col min="7689" max="7689" width="9.28515625" customWidth="1"/>
    <col min="7690" max="7690" width="1.7109375" customWidth="1"/>
    <col min="7691" max="7691" width="4.7109375" customWidth="1"/>
    <col min="7692" max="7692" width="1.7109375" customWidth="1"/>
    <col min="7693" max="7693" width="10.7109375" customWidth="1"/>
    <col min="7694" max="7694" width="13" customWidth="1"/>
    <col min="7695" max="7695" width="13.140625" customWidth="1"/>
    <col min="7937" max="7937" width="5.7109375" customWidth="1"/>
    <col min="7938" max="7938" width="5.42578125" customWidth="1"/>
    <col min="7939" max="7939" width="7.42578125" customWidth="1"/>
    <col min="7940" max="7940" width="5.5703125" customWidth="1"/>
    <col min="7941" max="7941" width="6.28515625" customWidth="1"/>
    <col min="7942" max="7942" width="8.140625" customWidth="1"/>
    <col min="7943" max="7943" width="18.5703125" customWidth="1"/>
    <col min="7944" max="7944" width="64" customWidth="1"/>
    <col min="7945" max="7945" width="9.28515625" customWidth="1"/>
    <col min="7946" max="7946" width="1.7109375" customWidth="1"/>
    <col min="7947" max="7947" width="4.7109375" customWidth="1"/>
    <col min="7948" max="7948" width="1.7109375" customWidth="1"/>
    <col min="7949" max="7949" width="10.7109375" customWidth="1"/>
    <col min="7950" max="7950" width="13" customWidth="1"/>
    <col min="7951" max="7951" width="13.140625" customWidth="1"/>
    <col min="8193" max="8193" width="5.7109375" customWidth="1"/>
    <col min="8194" max="8194" width="5.42578125" customWidth="1"/>
    <col min="8195" max="8195" width="7.42578125" customWidth="1"/>
    <col min="8196" max="8196" width="5.5703125" customWidth="1"/>
    <col min="8197" max="8197" width="6.28515625" customWidth="1"/>
    <col min="8198" max="8198" width="8.140625" customWidth="1"/>
    <col min="8199" max="8199" width="18.5703125" customWidth="1"/>
    <col min="8200" max="8200" width="64" customWidth="1"/>
    <col min="8201" max="8201" width="9.28515625" customWidth="1"/>
    <col min="8202" max="8202" width="1.7109375" customWidth="1"/>
    <col min="8203" max="8203" width="4.7109375" customWidth="1"/>
    <col min="8204" max="8204" width="1.7109375" customWidth="1"/>
    <col min="8205" max="8205" width="10.7109375" customWidth="1"/>
    <col min="8206" max="8206" width="13" customWidth="1"/>
    <col min="8207" max="8207" width="13.140625" customWidth="1"/>
    <col min="8449" max="8449" width="5.7109375" customWidth="1"/>
    <col min="8450" max="8450" width="5.42578125" customWidth="1"/>
    <col min="8451" max="8451" width="7.42578125" customWidth="1"/>
    <col min="8452" max="8452" width="5.5703125" customWidth="1"/>
    <col min="8453" max="8453" width="6.28515625" customWidth="1"/>
    <col min="8454" max="8454" width="8.140625" customWidth="1"/>
    <col min="8455" max="8455" width="18.5703125" customWidth="1"/>
    <col min="8456" max="8456" width="64" customWidth="1"/>
    <col min="8457" max="8457" width="9.28515625" customWidth="1"/>
    <col min="8458" max="8458" width="1.7109375" customWidth="1"/>
    <col min="8459" max="8459" width="4.7109375" customWidth="1"/>
    <col min="8460" max="8460" width="1.7109375" customWidth="1"/>
    <col min="8461" max="8461" width="10.7109375" customWidth="1"/>
    <col min="8462" max="8462" width="13" customWidth="1"/>
    <col min="8463" max="8463" width="13.140625" customWidth="1"/>
    <col min="8705" max="8705" width="5.7109375" customWidth="1"/>
    <col min="8706" max="8706" width="5.42578125" customWidth="1"/>
    <col min="8707" max="8707" width="7.42578125" customWidth="1"/>
    <col min="8708" max="8708" width="5.5703125" customWidth="1"/>
    <col min="8709" max="8709" width="6.28515625" customWidth="1"/>
    <col min="8710" max="8710" width="8.140625" customWidth="1"/>
    <col min="8711" max="8711" width="18.5703125" customWidth="1"/>
    <col min="8712" max="8712" width="64" customWidth="1"/>
    <col min="8713" max="8713" width="9.28515625" customWidth="1"/>
    <col min="8714" max="8714" width="1.7109375" customWidth="1"/>
    <col min="8715" max="8715" width="4.7109375" customWidth="1"/>
    <col min="8716" max="8716" width="1.7109375" customWidth="1"/>
    <col min="8717" max="8717" width="10.7109375" customWidth="1"/>
    <col min="8718" max="8718" width="13" customWidth="1"/>
    <col min="8719" max="8719" width="13.140625" customWidth="1"/>
    <col min="8961" max="8961" width="5.7109375" customWidth="1"/>
    <col min="8962" max="8962" width="5.42578125" customWidth="1"/>
    <col min="8963" max="8963" width="7.42578125" customWidth="1"/>
    <col min="8964" max="8964" width="5.5703125" customWidth="1"/>
    <col min="8965" max="8965" width="6.28515625" customWidth="1"/>
    <col min="8966" max="8966" width="8.140625" customWidth="1"/>
    <col min="8967" max="8967" width="18.5703125" customWidth="1"/>
    <col min="8968" max="8968" width="64" customWidth="1"/>
    <col min="8969" max="8969" width="9.28515625" customWidth="1"/>
    <col min="8970" max="8970" width="1.7109375" customWidth="1"/>
    <col min="8971" max="8971" width="4.7109375" customWidth="1"/>
    <col min="8972" max="8972" width="1.7109375" customWidth="1"/>
    <col min="8973" max="8973" width="10.7109375" customWidth="1"/>
    <col min="8974" max="8974" width="13" customWidth="1"/>
    <col min="8975" max="8975" width="13.140625" customWidth="1"/>
    <col min="9217" max="9217" width="5.7109375" customWidth="1"/>
    <col min="9218" max="9218" width="5.42578125" customWidth="1"/>
    <col min="9219" max="9219" width="7.42578125" customWidth="1"/>
    <col min="9220" max="9220" width="5.5703125" customWidth="1"/>
    <col min="9221" max="9221" width="6.28515625" customWidth="1"/>
    <col min="9222" max="9222" width="8.140625" customWidth="1"/>
    <col min="9223" max="9223" width="18.5703125" customWidth="1"/>
    <col min="9224" max="9224" width="64" customWidth="1"/>
    <col min="9225" max="9225" width="9.28515625" customWidth="1"/>
    <col min="9226" max="9226" width="1.7109375" customWidth="1"/>
    <col min="9227" max="9227" width="4.7109375" customWidth="1"/>
    <col min="9228" max="9228" width="1.7109375" customWidth="1"/>
    <col min="9229" max="9229" width="10.7109375" customWidth="1"/>
    <col min="9230" max="9230" width="13" customWidth="1"/>
    <col min="9231" max="9231" width="13.140625" customWidth="1"/>
    <col min="9473" max="9473" width="5.7109375" customWidth="1"/>
    <col min="9474" max="9474" width="5.42578125" customWidth="1"/>
    <col min="9475" max="9475" width="7.42578125" customWidth="1"/>
    <col min="9476" max="9476" width="5.5703125" customWidth="1"/>
    <col min="9477" max="9477" width="6.28515625" customWidth="1"/>
    <col min="9478" max="9478" width="8.140625" customWidth="1"/>
    <col min="9479" max="9479" width="18.5703125" customWidth="1"/>
    <col min="9480" max="9480" width="64" customWidth="1"/>
    <col min="9481" max="9481" width="9.28515625" customWidth="1"/>
    <col min="9482" max="9482" width="1.7109375" customWidth="1"/>
    <col min="9483" max="9483" width="4.7109375" customWidth="1"/>
    <col min="9484" max="9484" width="1.7109375" customWidth="1"/>
    <col min="9485" max="9485" width="10.7109375" customWidth="1"/>
    <col min="9486" max="9486" width="13" customWidth="1"/>
    <col min="9487" max="9487" width="13.140625" customWidth="1"/>
    <col min="9729" max="9729" width="5.7109375" customWidth="1"/>
    <col min="9730" max="9730" width="5.42578125" customWidth="1"/>
    <col min="9731" max="9731" width="7.42578125" customWidth="1"/>
    <col min="9732" max="9732" width="5.5703125" customWidth="1"/>
    <col min="9733" max="9733" width="6.28515625" customWidth="1"/>
    <col min="9734" max="9734" width="8.140625" customWidth="1"/>
    <col min="9735" max="9735" width="18.5703125" customWidth="1"/>
    <col min="9736" max="9736" width="64" customWidth="1"/>
    <col min="9737" max="9737" width="9.28515625" customWidth="1"/>
    <col min="9738" max="9738" width="1.7109375" customWidth="1"/>
    <col min="9739" max="9739" width="4.7109375" customWidth="1"/>
    <col min="9740" max="9740" width="1.7109375" customWidth="1"/>
    <col min="9741" max="9741" width="10.7109375" customWidth="1"/>
    <col min="9742" max="9742" width="13" customWidth="1"/>
    <col min="9743" max="9743" width="13.140625" customWidth="1"/>
    <col min="9985" max="9985" width="5.7109375" customWidth="1"/>
    <col min="9986" max="9986" width="5.42578125" customWidth="1"/>
    <col min="9987" max="9987" width="7.42578125" customWidth="1"/>
    <col min="9988" max="9988" width="5.5703125" customWidth="1"/>
    <col min="9989" max="9989" width="6.28515625" customWidth="1"/>
    <col min="9990" max="9990" width="8.140625" customWidth="1"/>
    <col min="9991" max="9991" width="18.5703125" customWidth="1"/>
    <col min="9992" max="9992" width="64" customWidth="1"/>
    <col min="9993" max="9993" width="9.28515625" customWidth="1"/>
    <col min="9994" max="9994" width="1.7109375" customWidth="1"/>
    <col min="9995" max="9995" width="4.7109375" customWidth="1"/>
    <col min="9996" max="9996" width="1.7109375" customWidth="1"/>
    <col min="9997" max="9997" width="10.7109375" customWidth="1"/>
    <col min="9998" max="9998" width="13" customWidth="1"/>
    <col min="9999" max="9999" width="13.140625" customWidth="1"/>
    <col min="10241" max="10241" width="5.7109375" customWidth="1"/>
    <col min="10242" max="10242" width="5.42578125" customWidth="1"/>
    <col min="10243" max="10243" width="7.42578125" customWidth="1"/>
    <col min="10244" max="10244" width="5.5703125" customWidth="1"/>
    <col min="10245" max="10245" width="6.28515625" customWidth="1"/>
    <col min="10246" max="10246" width="8.140625" customWidth="1"/>
    <col min="10247" max="10247" width="18.5703125" customWidth="1"/>
    <col min="10248" max="10248" width="64" customWidth="1"/>
    <col min="10249" max="10249" width="9.28515625" customWidth="1"/>
    <col min="10250" max="10250" width="1.7109375" customWidth="1"/>
    <col min="10251" max="10251" width="4.7109375" customWidth="1"/>
    <col min="10252" max="10252" width="1.7109375" customWidth="1"/>
    <col min="10253" max="10253" width="10.7109375" customWidth="1"/>
    <col min="10254" max="10254" width="13" customWidth="1"/>
    <col min="10255" max="10255" width="13.140625" customWidth="1"/>
    <col min="10497" max="10497" width="5.7109375" customWidth="1"/>
    <col min="10498" max="10498" width="5.42578125" customWidth="1"/>
    <col min="10499" max="10499" width="7.42578125" customWidth="1"/>
    <col min="10500" max="10500" width="5.5703125" customWidth="1"/>
    <col min="10501" max="10501" width="6.28515625" customWidth="1"/>
    <col min="10502" max="10502" width="8.140625" customWidth="1"/>
    <col min="10503" max="10503" width="18.5703125" customWidth="1"/>
    <col min="10504" max="10504" width="64" customWidth="1"/>
    <col min="10505" max="10505" width="9.28515625" customWidth="1"/>
    <col min="10506" max="10506" width="1.7109375" customWidth="1"/>
    <col min="10507" max="10507" width="4.7109375" customWidth="1"/>
    <col min="10508" max="10508" width="1.7109375" customWidth="1"/>
    <col min="10509" max="10509" width="10.7109375" customWidth="1"/>
    <col min="10510" max="10510" width="13" customWidth="1"/>
    <col min="10511" max="10511" width="13.140625" customWidth="1"/>
    <col min="10753" max="10753" width="5.7109375" customWidth="1"/>
    <col min="10754" max="10754" width="5.42578125" customWidth="1"/>
    <col min="10755" max="10755" width="7.42578125" customWidth="1"/>
    <col min="10756" max="10756" width="5.5703125" customWidth="1"/>
    <col min="10757" max="10757" width="6.28515625" customWidth="1"/>
    <col min="10758" max="10758" width="8.140625" customWidth="1"/>
    <col min="10759" max="10759" width="18.5703125" customWidth="1"/>
    <col min="10760" max="10760" width="64" customWidth="1"/>
    <col min="10761" max="10761" width="9.28515625" customWidth="1"/>
    <col min="10762" max="10762" width="1.7109375" customWidth="1"/>
    <col min="10763" max="10763" width="4.7109375" customWidth="1"/>
    <col min="10764" max="10764" width="1.7109375" customWidth="1"/>
    <col min="10765" max="10765" width="10.7109375" customWidth="1"/>
    <col min="10766" max="10766" width="13" customWidth="1"/>
    <col min="10767" max="10767" width="13.140625" customWidth="1"/>
    <col min="11009" max="11009" width="5.7109375" customWidth="1"/>
    <col min="11010" max="11010" width="5.42578125" customWidth="1"/>
    <col min="11011" max="11011" width="7.42578125" customWidth="1"/>
    <col min="11012" max="11012" width="5.5703125" customWidth="1"/>
    <col min="11013" max="11013" width="6.28515625" customWidth="1"/>
    <col min="11014" max="11014" width="8.140625" customWidth="1"/>
    <col min="11015" max="11015" width="18.5703125" customWidth="1"/>
    <col min="11016" max="11016" width="64" customWidth="1"/>
    <col min="11017" max="11017" width="9.28515625" customWidth="1"/>
    <col min="11018" max="11018" width="1.7109375" customWidth="1"/>
    <col min="11019" max="11019" width="4.7109375" customWidth="1"/>
    <col min="11020" max="11020" width="1.7109375" customWidth="1"/>
    <col min="11021" max="11021" width="10.7109375" customWidth="1"/>
    <col min="11022" max="11022" width="13" customWidth="1"/>
    <col min="11023" max="11023" width="13.140625" customWidth="1"/>
    <col min="11265" max="11265" width="5.7109375" customWidth="1"/>
    <col min="11266" max="11266" width="5.42578125" customWidth="1"/>
    <col min="11267" max="11267" width="7.42578125" customWidth="1"/>
    <col min="11268" max="11268" width="5.5703125" customWidth="1"/>
    <col min="11269" max="11269" width="6.28515625" customWidth="1"/>
    <col min="11270" max="11270" width="8.140625" customWidth="1"/>
    <col min="11271" max="11271" width="18.5703125" customWidth="1"/>
    <col min="11272" max="11272" width="64" customWidth="1"/>
    <col min="11273" max="11273" width="9.28515625" customWidth="1"/>
    <col min="11274" max="11274" width="1.7109375" customWidth="1"/>
    <col min="11275" max="11275" width="4.7109375" customWidth="1"/>
    <col min="11276" max="11276" width="1.7109375" customWidth="1"/>
    <col min="11277" max="11277" width="10.7109375" customWidth="1"/>
    <col min="11278" max="11278" width="13" customWidth="1"/>
    <col min="11279" max="11279" width="13.140625" customWidth="1"/>
    <col min="11521" max="11521" width="5.7109375" customWidth="1"/>
    <col min="11522" max="11522" width="5.42578125" customWidth="1"/>
    <col min="11523" max="11523" width="7.42578125" customWidth="1"/>
    <col min="11524" max="11524" width="5.5703125" customWidth="1"/>
    <col min="11525" max="11525" width="6.28515625" customWidth="1"/>
    <col min="11526" max="11526" width="8.140625" customWidth="1"/>
    <col min="11527" max="11527" width="18.5703125" customWidth="1"/>
    <col min="11528" max="11528" width="64" customWidth="1"/>
    <col min="11529" max="11529" width="9.28515625" customWidth="1"/>
    <col min="11530" max="11530" width="1.7109375" customWidth="1"/>
    <col min="11531" max="11531" width="4.7109375" customWidth="1"/>
    <col min="11532" max="11532" width="1.7109375" customWidth="1"/>
    <col min="11533" max="11533" width="10.7109375" customWidth="1"/>
    <col min="11534" max="11534" width="13" customWidth="1"/>
    <col min="11535" max="11535" width="13.140625" customWidth="1"/>
    <col min="11777" max="11777" width="5.7109375" customWidth="1"/>
    <col min="11778" max="11778" width="5.42578125" customWidth="1"/>
    <col min="11779" max="11779" width="7.42578125" customWidth="1"/>
    <col min="11780" max="11780" width="5.5703125" customWidth="1"/>
    <col min="11781" max="11781" width="6.28515625" customWidth="1"/>
    <col min="11782" max="11782" width="8.140625" customWidth="1"/>
    <col min="11783" max="11783" width="18.5703125" customWidth="1"/>
    <col min="11784" max="11784" width="64" customWidth="1"/>
    <col min="11785" max="11785" width="9.28515625" customWidth="1"/>
    <col min="11786" max="11786" width="1.7109375" customWidth="1"/>
    <col min="11787" max="11787" width="4.7109375" customWidth="1"/>
    <col min="11788" max="11788" width="1.7109375" customWidth="1"/>
    <col min="11789" max="11789" width="10.7109375" customWidth="1"/>
    <col min="11790" max="11790" width="13" customWidth="1"/>
    <col min="11791" max="11791" width="13.140625" customWidth="1"/>
    <col min="12033" max="12033" width="5.7109375" customWidth="1"/>
    <col min="12034" max="12034" width="5.42578125" customWidth="1"/>
    <col min="12035" max="12035" width="7.42578125" customWidth="1"/>
    <col min="12036" max="12036" width="5.5703125" customWidth="1"/>
    <col min="12037" max="12037" width="6.28515625" customWidth="1"/>
    <col min="12038" max="12038" width="8.140625" customWidth="1"/>
    <col min="12039" max="12039" width="18.5703125" customWidth="1"/>
    <col min="12040" max="12040" width="64" customWidth="1"/>
    <col min="12041" max="12041" width="9.28515625" customWidth="1"/>
    <col min="12042" max="12042" width="1.7109375" customWidth="1"/>
    <col min="12043" max="12043" width="4.7109375" customWidth="1"/>
    <col min="12044" max="12044" width="1.7109375" customWidth="1"/>
    <col min="12045" max="12045" width="10.7109375" customWidth="1"/>
    <col min="12046" max="12046" width="13" customWidth="1"/>
    <col min="12047" max="12047" width="13.140625" customWidth="1"/>
    <col min="12289" max="12289" width="5.7109375" customWidth="1"/>
    <col min="12290" max="12290" width="5.42578125" customWidth="1"/>
    <col min="12291" max="12291" width="7.42578125" customWidth="1"/>
    <col min="12292" max="12292" width="5.5703125" customWidth="1"/>
    <col min="12293" max="12293" width="6.28515625" customWidth="1"/>
    <col min="12294" max="12294" width="8.140625" customWidth="1"/>
    <col min="12295" max="12295" width="18.5703125" customWidth="1"/>
    <col min="12296" max="12296" width="64" customWidth="1"/>
    <col min="12297" max="12297" width="9.28515625" customWidth="1"/>
    <col min="12298" max="12298" width="1.7109375" customWidth="1"/>
    <col min="12299" max="12299" width="4.7109375" customWidth="1"/>
    <col min="12300" max="12300" width="1.7109375" customWidth="1"/>
    <col min="12301" max="12301" width="10.7109375" customWidth="1"/>
    <col min="12302" max="12302" width="13" customWidth="1"/>
    <col min="12303" max="12303" width="13.140625" customWidth="1"/>
    <col min="12545" max="12545" width="5.7109375" customWidth="1"/>
    <col min="12546" max="12546" width="5.42578125" customWidth="1"/>
    <col min="12547" max="12547" width="7.42578125" customWidth="1"/>
    <col min="12548" max="12548" width="5.5703125" customWidth="1"/>
    <col min="12549" max="12549" width="6.28515625" customWidth="1"/>
    <col min="12550" max="12550" width="8.140625" customWidth="1"/>
    <col min="12551" max="12551" width="18.5703125" customWidth="1"/>
    <col min="12552" max="12552" width="64" customWidth="1"/>
    <col min="12553" max="12553" width="9.28515625" customWidth="1"/>
    <col min="12554" max="12554" width="1.7109375" customWidth="1"/>
    <col min="12555" max="12555" width="4.7109375" customWidth="1"/>
    <col min="12556" max="12556" width="1.7109375" customWidth="1"/>
    <col min="12557" max="12557" width="10.7109375" customWidth="1"/>
    <col min="12558" max="12558" width="13" customWidth="1"/>
    <col min="12559" max="12559" width="13.140625" customWidth="1"/>
    <col min="12801" max="12801" width="5.7109375" customWidth="1"/>
    <col min="12802" max="12802" width="5.42578125" customWidth="1"/>
    <col min="12803" max="12803" width="7.42578125" customWidth="1"/>
    <col min="12804" max="12804" width="5.5703125" customWidth="1"/>
    <col min="12805" max="12805" width="6.28515625" customWidth="1"/>
    <col min="12806" max="12806" width="8.140625" customWidth="1"/>
    <col min="12807" max="12807" width="18.5703125" customWidth="1"/>
    <col min="12808" max="12808" width="64" customWidth="1"/>
    <col min="12809" max="12809" width="9.28515625" customWidth="1"/>
    <col min="12810" max="12810" width="1.7109375" customWidth="1"/>
    <col min="12811" max="12811" width="4.7109375" customWidth="1"/>
    <col min="12812" max="12812" width="1.7109375" customWidth="1"/>
    <col min="12813" max="12813" width="10.7109375" customWidth="1"/>
    <col min="12814" max="12814" width="13" customWidth="1"/>
    <col min="12815" max="12815" width="13.140625" customWidth="1"/>
    <col min="13057" max="13057" width="5.7109375" customWidth="1"/>
    <col min="13058" max="13058" width="5.42578125" customWidth="1"/>
    <col min="13059" max="13059" width="7.42578125" customWidth="1"/>
    <col min="13060" max="13060" width="5.5703125" customWidth="1"/>
    <col min="13061" max="13061" width="6.28515625" customWidth="1"/>
    <col min="13062" max="13062" width="8.140625" customWidth="1"/>
    <col min="13063" max="13063" width="18.5703125" customWidth="1"/>
    <col min="13064" max="13064" width="64" customWidth="1"/>
    <col min="13065" max="13065" width="9.28515625" customWidth="1"/>
    <col min="13066" max="13066" width="1.7109375" customWidth="1"/>
    <col min="13067" max="13067" width="4.7109375" customWidth="1"/>
    <col min="13068" max="13068" width="1.7109375" customWidth="1"/>
    <col min="13069" max="13069" width="10.7109375" customWidth="1"/>
    <col min="13070" max="13070" width="13" customWidth="1"/>
    <col min="13071" max="13071" width="13.140625" customWidth="1"/>
    <col min="13313" max="13313" width="5.7109375" customWidth="1"/>
    <col min="13314" max="13314" width="5.42578125" customWidth="1"/>
    <col min="13315" max="13315" width="7.42578125" customWidth="1"/>
    <col min="13316" max="13316" width="5.5703125" customWidth="1"/>
    <col min="13317" max="13317" width="6.28515625" customWidth="1"/>
    <col min="13318" max="13318" width="8.140625" customWidth="1"/>
    <col min="13319" max="13319" width="18.5703125" customWidth="1"/>
    <col min="13320" max="13320" width="64" customWidth="1"/>
    <col min="13321" max="13321" width="9.28515625" customWidth="1"/>
    <col min="13322" max="13322" width="1.7109375" customWidth="1"/>
    <col min="13323" max="13323" width="4.7109375" customWidth="1"/>
    <col min="13324" max="13324" width="1.7109375" customWidth="1"/>
    <col min="13325" max="13325" width="10.7109375" customWidth="1"/>
    <col min="13326" max="13326" width="13" customWidth="1"/>
    <col min="13327" max="13327" width="13.140625" customWidth="1"/>
    <col min="13569" max="13569" width="5.7109375" customWidth="1"/>
    <col min="13570" max="13570" width="5.42578125" customWidth="1"/>
    <col min="13571" max="13571" width="7.42578125" customWidth="1"/>
    <col min="13572" max="13572" width="5.5703125" customWidth="1"/>
    <col min="13573" max="13573" width="6.28515625" customWidth="1"/>
    <col min="13574" max="13574" width="8.140625" customWidth="1"/>
    <col min="13575" max="13575" width="18.5703125" customWidth="1"/>
    <col min="13576" max="13576" width="64" customWidth="1"/>
    <col min="13577" max="13577" width="9.28515625" customWidth="1"/>
    <col min="13578" max="13578" width="1.7109375" customWidth="1"/>
    <col min="13579" max="13579" width="4.7109375" customWidth="1"/>
    <col min="13580" max="13580" width="1.7109375" customWidth="1"/>
    <col min="13581" max="13581" width="10.7109375" customWidth="1"/>
    <col min="13582" max="13582" width="13" customWidth="1"/>
    <col min="13583" max="13583" width="13.140625" customWidth="1"/>
    <col min="13825" max="13825" width="5.7109375" customWidth="1"/>
    <col min="13826" max="13826" width="5.42578125" customWidth="1"/>
    <col min="13827" max="13827" width="7.42578125" customWidth="1"/>
    <col min="13828" max="13828" width="5.5703125" customWidth="1"/>
    <col min="13829" max="13829" width="6.28515625" customWidth="1"/>
    <col min="13830" max="13830" width="8.140625" customWidth="1"/>
    <col min="13831" max="13831" width="18.5703125" customWidth="1"/>
    <col min="13832" max="13832" width="64" customWidth="1"/>
    <col min="13833" max="13833" width="9.28515625" customWidth="1"/>
    <col min="13834" max="13834" width="1.7109375" customWidth="1"/>
    <col min="13835" max="13835" width="4.7109375" customWidth="1"/>
    <col min="13836" max="13836" width="1.7109375" customWidth="1"/>
    <col min="13837" max="13837" width="10.7109375" customWidth="1"/>
    <col min="13838" max="13838" width="13" customWidth="1"/>
    <col min="13839" max="13839" width="13.140625" customWidth="1"/>
    <col min="14081" max="14081" width="5.7109375" customWidth="1"/>
    <col min="14082" max="14082" width="5.42578125" customWidth="1"/>
    <col min="14083" max="14083" width="7.42578125" customWidth="1"/>
    <col min="14084" max="14084" width="5.5703125" customWidth="1"/>
    <col min="14085" max="14085" width="6.28515625" customWidth="1"/>
    <col min="14086" max="14086" width="8.140625" customWidth="1"/>
    <col min="14087" max="14087" width="18.5703125" customWidth="1"/>
    <col min="14088" max="14088" width="64" customWidth="1"/>
    <col min="14089" max="14089" width="9.28515625" customWidth="1"/>
    <col min="14090" max="14090" width="1.7109375" customWidth="1"/>
    <col min="14091" max="14091" width="4.7109375" customWidth="1"/>
    <col min="14092" max="14092" width="1.7109375" customWidth="1"/>
    <col min="14093" max="14093" width="10.7109375" customWidth="1"/>
    <col min="14094" max="14094" width="13" customWidth="1"/>
    <col min="14095" max="14095" width="13.140625" customWidth="1"/>
    <col min="14337" max="14337" width="5.7109375" customWidth="1"/>
    <col min="14338" max="14338" width="5.42578125" customWidth="1"/>
    <col min="14339" max="14339" width="7.42578125" customWidth="1"/>
    <col min="14340" max="14340" width="5.5703125" customWidth="1"/>
    <col min="14341" max="14341" width="6.28515625" customWidth="1"/>
    <col min="14342" max="14342" width="8.140625" customWidth="1"/>
    <col min="14343" max="14343" width="18.5703125" customWidth="1"/>
    <col min="14344" max="14344" width="64" customWidth="1"/>
    <col min="14345" max="14345" width="9.28515625" customWidth="1"/>
    <col min="14346" max="14346" width="1.7109375" customWidth="1"/>
    <col min="14347" max="14347" width="4.7109375" customWidth="1"/>
    <col min="14348" max="14348" width="1.7109375" customWidth="1"/>
    <col min="14349" max="14349" width="10.7109375" customWidth="1"/>
    <col min="14350" max="14350" width="13" customWidth="1"/>
    <col min="14351" max="14351" width="13.140625" customWidth="1"/>
    <col min="14593" max="14593" width="5.7109375" customWidth="1"/>
    <col min="14594" max="14594" width="5.42578125" customWidth="1"/>
    <col min="14595" max="14595" width="7.42578125" customWidth="1"/>
    <col min="14596" max="14596" width="5.5703125" customWidth="1"/>
    <col min="14597" max="14597" width="6.28515625" customWidth="1"/>
    <col min="14598" max="14598" width="8.140625" customWidth="1"/>
    <col min="14599" max="14599" width="18.5703125" customWidth="1"/>
    <col min="14600" max="14600" width="64" customWidth="1"/>
    <col min="14601" max="14601" width="9.28515625" customWidth="1"/>
    <col min="14602" max="14602" width="1.7109375" customWidth="1"/>
    <col min="14603" max="14603" width="4.7109375" customWidth="1"/>
    <col min="14604" max="14604" width="1.7109375" customWidth="1"/>
    <col min="14605" max="14605" width="10.7109375" customWidth="1"/>
    <col min="14606" max="14606" width="13" customWidth="1"/>
    <col min="14607" max="14607" width="13.140625" customWidth="1"/>
    <col min="14849" max="14849" width="5.7109375" customWidth="1"/>
    <col min="14850" max="14850" width="5.42578125" customWidth="1"/>
    <col min="14851" max="14851" width="7.42578125" customWidth="1"/>
    <col min="14852" max="14852" width="5.5703125" customWidth="1"/>
    <col min="14853" max="14853" width="6.28515625" customWidth="1"/>
    <col min="14854" max="14854" width="8.140625" customWidth="1"/>
    <col min="14855" max="14855" width="18.5703125" customWidth="1"/>
    <col min="14856" max="14856" width="64" customWidth="1"/>
    <col min="14857" max="14857" width="9.28515625" customWidth="1"/>
    <col min="14858" max="14858" width="1.7109375" customWidth="1"/>
    <col min="14859" max="14859" width="4.7109375" customWidth="1"/>
    <col min="14860" max="14860" width="1.7109375" customWidth="1"/>
    <col min="14861" max="14861" width="10.7109375" customWidth="1"/>
    <col min="14862" max="14862" width="13" customWidth="1"/>
    <col min="14863" max="14863" width="13.140625" customWidth="1"/>
    <col min="15105" max="15105" width="5.7109375" customWidth="1"/>
    <col min="15106" max="15106" width="5.42578125" customWidth="1"/>
    <col min="15107" max="15107" width="7.42578125" customWidth="1"/>
    <col min="15108" max="15108" width="5.5703125" customWidth="1"/>
    <col min="15109" max="15109" width="6.28515625" customWidth="1"/>
    <col min="15110" max="15110" width="8.140625" customWidth="1"/>
    <col min="15111" max="15111" width="18.5703125" customWidth="1"/>
    <col min="15112" max="15112" width="64" customWidth="1"/>
    <col min="15113" max="15113" width="9.28515625" customWidth="1"/>
    <col min="15114" max="15114" width="1.7109375" customWidth="1"/>
    <col min="15115" max="15115" width="4.7109375" customWidth="1"/>
    <col min="15116" max="15116" width="1.7109375" customWidth="1"/>
    <col min="15117" max="15117" width="10.7109375" customWidth="1"/>
    <col min="15118" max="15118" width="13" customWidth="1"/>
    <col min="15119" max="15119" width="13.140625" customWidth="1"/>
    <col min="15361" max="15361" width="5.7109375" customWidth="1"/>
    <col min="15362" max="15362" width="5.42578125" customWidth="1"/>
    <col min="15363" max="15363" width="7.42578125" customWidth="1"/>
    <col min="15364" max="15364" width="5.5703125" customWidth="1"/>
    <col min="15365" max="15365" width="6.28515625" customWidth="1"/>
    <col min="15366" max="15366" width="8.140625" customWidth="1"/>
    <col min="15367" max="15367" width="18.5703125" customWidth="1"/>
    <col min="15368" max="15368" width="64" customWidth="1"/>
    <col min="15369" max="15369" width="9.28515625" customWidth="1"/>
    <col min="15370" max="15370" width="1.7109375" customWidth="1"/>
    <col min="15371" max="15371" width="4.7109375" customWidth="1"/>
    <col min="15372" max="15372" width="1.7109375" customWidth="1"/>
    <col min="15373" max="15373" width="10.7109375" customWidth="1"/>
    <col min="15374" max="15374" width="13" customWidth="1"/>
    <col min="15375" max="15375" width="13.140625" customWidth="1"/>
    <col min="15617" max="15617" width="5.7109375" customWidth="1"/>
    <col min="15618" max="15618" width="5.42578125" customWidth="1"/>
    <col min="15619" max="15619" width="7.42578125" customWidth="1"/>
    <col min="15620" max="15620" width="5.5703125" customWidth="1"/>
    <col min="15621" max="15621" width="6.28515625" customWidth="1"/>
    <col min="15622" max="15622" width="8.140625" customWidth="1"/>
    <col min="15623" max="15623" width="18.5703125" customWidth="1"/>
    <col min="15624" max="15624" width="64" customWidth="1"/>
    <col min="15625" max="15625" width="9.28515625" customWidth="1"/>
    <col min="15626" max="15626" width="1.7109375" customWidth="1"/>
    <col min="15627" max="15627" width="4.7109375" customWidth="1"/>
    <col min="15628" max="15628" width="1.7109375" customWidth="1"/>
    <col min="15629" max="15629" width="10.7109375" customWidth="1"/>
    <col min="15630" max="15630" width="13" customWidth="1"/>
    <col min="15631" max="15631" width="13.140625" customWidth="1"/>
    <col min="15873" max="15873" width="5.7109375" customWidth="1"/>
    <col min="15874" max="15874" width="5.42578125" customWidth="1"/>
    <col min="15875" max="15875" width="7.42578125" customWidth="1"/>
    <col min="15876" max="15876" width="5.5703125" customWidth="1"/>
    <col min="15877" max="15877" width="6.28515625" customWidth="1"/>
    <col min="15878" max="15878" width="8.140625" customWidth="1"/>
    <col min="15879" max="15879" width="18.5703125" customWidth="1"/>
    <col min="15880" max="15880" width="64" customWidth="1"/>
    <col min="15881" max="15881" width="9.28515625" customWidth="1"/>
    <col min="15882" max="15882" width="1.7109375" customWidth="1"/>
    <col min="15883" max="15883" width="4.7109375" customWidth="1"/>
    <col min="15884" max="15884" width="1.7109375" customWidth="1"/>
    <col min="15885" max="15885" width="10.7109375" customWidth="1"/>
    <col min="15886" max="15886" width="13" customWidth="1"/>
    <col min="15887" max="15887" width="13.140625" customWidth="1"/>
    <col min="16129" max="16129" width="5.7109375" customWidth="1"/>
    <col min="16130" max="16130" width="5.42578125" customWidth="1"/>
    <col min="16131" max="16131" width="7.42578125" customWidth="1"/>
    <col min="16132" max="16132" width="5.5703125" customWidth="1"/>
    <col min="16133" max="16133" width="6.28515625" customWidth="1"/>
    <col min="16134" max="16134" width="8.140625" customWidth="1"/>
    <col min="16135" max="16135" width="18.5703125" customWidth="1"/>
    <col min="16136" max="16136" width="64" customWidth="1"/>
    <col min="16137" max="16137" width="9.28515625" customWidth="1"/>
    <col min="16138" max="16138" width="1.7109375" customWidth="1"/>
    <col min="16139" max="16139" width="4.7109375" customWidth="1"/>
    <col min="16140" max="16140" width="1.7109375" customWidth="1"/>
    <col min="16141" max="16141" width="10.7109375" customWidth="1"/>
    <col min="16142" max="16142" width="13" customWidth="1"/>
    <col min="16143" max="16143" width="13.140625" customWidth="1"/>
  </cols>
  <sheetData>
    <row r="2" spans="1:15" ht="118.5" customHeight="1" x14ac:dyDescent="0.25">
      <c r="A2" s="221" t="s">
        <v>226</v>
      </c>
      <c r="B2" s="222"/>
      <c r="C2" s="222"/>
      <c r="D2" s="222"/>
      <c r="E2" s="222"/>
      <c r="F2" s="222"/>
      <c r="G2" s="222"/>
      <c r="H2" s="83"/>
      <c r="I2" s="221" t="s">
        <v>227</v>
      </c>
      <c r="J2" s="221"/>
      <c r="K2" s="221"/>
      <c r="L2" s="221"/>
      <c r="M2" s="223"/>
      <c r="N2" s="223"/>
      <c r="O2" s="223"/>
    </row>
    <row r="3" spans="1:15" ht="18.75" customHeight="1" x14ac:dyDescent="0.25">
      <c r="A3" s="224" t="str">
        <f>[1]СТАРТ!A4</f>
        <v>Самарканд вилояти Пахтачи тумани ички йулларини жорий таьмирлаш</v>
      </c>
      <c r="B3" s="224"/>
      <c r="C3" s="224"/>
      <c r="D3" s="224"/>
      <c r="E3" s="224"/>
      <c r="F3" s="224"/>
      <c r="G3" s="224"/>
      <c r="H3" s="224"/>
      <c r="I3" s="224"/>
      <c r="J3" s="224"/>
      <c r="K3" s="224"/>
      <c r="L3" s="224"/>
      <c r="M3" s="224"/>
      <c r="N3" s="224"/>
      <c r="O3" s="224"/>
    </row>
    <row r="4" spans="1:15" ht="15" customHeight="1" x14ac:dyDescent="0.25">
      <c r="A4" s="83"/>
      <c r="B4" s="83"/>
      <c r="C4" s="83"/>
      <c r="D4" s="83"/>
      <c r="E4" s="83"/>
      <c r="F4" s="83"/>
      <c r="G4" s="83"/>
      <c r="H4" s="83"/>
      <c r="I4" s="84"/>
      <c r="J4" s="84"/>
      <c r="K4" s="84"/>
      <c r="L4" s="84"/>
      <c r="M4" s="85"/>
      <c r="N4" s="85"/>
      <c r="O4" s="85"/>
    </row>
    <row r="5" spans="1:15" ht="16.5" customHeight="1" x14ac:dyDescent="0.25">
      <c r="A5" s="225" t="str">
        <f>[1]СТАРТ!A6</f>
        <v>Зиёвуддин шахар Мевали кучаси L=386м</v>
      </c>
      <c r="B5" s="226"/>
      <c r="C5" s="226"/>
      <c r="D5" s="226"/>
      <c r="E5" s="226"/>
      <c r="F5" s="226"/>
      <c r="G5" s="226"/>
      <c r="H5" s="226"/>
      <c r="I5" s="226"/>
      <c r="J5" s="226"/>
      <c r="K5" s="226"/>
      <c r="L5" s="226"/>
      <c r="M5" s="226"/>
      <c r="N5" s="226"/>
      <c r="O5" s="226"/>
    </row>
    <row r="6" spans="1:15" ht="18.75" customHeight="1" x14ac:dyDescent="0.25">
      <c r="A6" s="83"/>
      <c r="B6" s="83"/>
      <c r="C6" s="83"/>
      <c r="D6" s="83"/>
      <c r="E6" s="83"/>
      <c r="F6" s="83"/>
      <c r="G6" s="227" t="s">
        <v>228</v>
      </c>
      <c r="H6" s="227"/>
      <c r="I6" s="83"/>
      <c r="J6" s="83"/>
      <c r="K6" s="83"/>
      <c r="L6" s="83"/>
      <c r="M6" s="83"/>
      <c r="N6" s="83"/>
      <c r="O6" s="86"/>
    </row>
    <row r="7" spans="1:15" ht="41.25" customHeight="1" x14ac:dyDescent="0.25">
      <c r="A7" s="220" t="s">
        <v>229</v>
      </c>
      <c r="B7" s="220"/>
      <c r="C7" s="220"/>
      <c r="D7" s="220"/>
      <c r="E7" s="220"/>
      <c r="F7" s="220"/>
      <c r="G7" s="220"/>
      <c r="H7" s="220"/>
      <c r="I7" s="220"/>
      <c r="J7" s="220"/>
      <c r="K7" s="220"/>
      <c r="L7" s="220"/>
      <c r="M7" s="220"/>
      <c r="N7" s="220"/>
      <c r="O7" s="220"/>
    </row>
    <row r="8" spans="1:15" ht="12" customHeight="1" x14ac:dyDescent="0.25">
      <c r="A8" s="218" t="s">
        <v>230</v>
      </c>
      <c r="B8" s="217" t="s">
        <v>231</v>
      </c>
      <c r="C8" s="217"/>
      <c r="D8" s="217"/>
      <c r="E8" s="217"/>
      <c r="F8" s="197" t="s">
        <v>232</v>
      </c>
      <c r="G8" s="219" t="s">
        <v>233</v>
      </c>
      <c r="H8" s="197" t="s">
        <v>234</v>
      </c>
      <c r="I8" s="197" t="s">
        <v>235</v>
      </c>
      <c r="J8" s="197"/>
      <c r="K8" s="197"/>
      <c r="L8" s="197"/>
      <c r="M8" s="197"/>
      <c r="N8" s="197" t="s">
        <v>236</v>
      </c>
      <c r="O8" s="216" t="s">
        <v>237</v>
      </c>
    </row>
    <row r="9" spans="1:15" ht="13.5" hidden="1" customHeight="1" x14ac:dyDescent="0.25">
      <c r="A9" s="218"/>
      <c r="B9" s="217" t="s">
        <v>238</v>
      </c>
      <c r="C9" s="217"/>
      <c r="D9" s="217" t="s">
        <v>239</v>
      </c>
      <c r="E9" s="217"/>
      <c r="F9" s="197"/>
      <c r="G9" s="219"/>
      <c r="H9" s="197"/>
      <c r="I9" s="197"/>
      <c r="J9" s="197"/>
      <c r="K9" s="197"/>
      <c r="L9" s="197"/>
      <c r="M9" s="197"/>
      <c r="N9" s="197"/>
      <c r="O9" s="216"/>
    </row>
    <row r="10" spans="1:15" ht="13.5" hidden="1" customHeight="1" x14ac:dyDescent="0.25">
      <c r="A10" s="218"/>
      <c r="B10" s="217" t="s">
        <v>240</v>
      </c>
      <c r="C10" s="217" t="s">
        <v>241</v>
      </c>
      <c r="D10" s="87" t="s">
        <v>240</v>
      </c>
      <c r="E10" s="87" t="s">
        <v>241</v>
      </c>
      <c r="F10" s="197"/>
      <c r="G10" s="219"/>
      <c r="H10" s="197"/>
      <c r="I10" s="197"/>
      <c r="J10" s="197"/>
      <c r="K10" s="197"/>
      <c r="L10" s="197"/>
      <c r="M10" s="197"/>
      <c r="N10" s="197"/>
      <c r="O10" s="216"/>
    </row>
    <row r="11" spans="1:15" ht="3.75" hidden="1" customHeight="1" x14ac:dyDescent="0.25">
      <c r="A11" s="218"/>
      <c r="B11" s="217"/>
      <c r="C11" s="217"/>
      <c r="D11" s="87" t="s">
        <v>242</v>
      </c>
      <c r="E11" s="87" t="s">
        <v>242</v>
      </c>
      <c r="F11" s="197"/>
      <c r="G11" s="219"/>
      <c r="H11" s="197"/>
      <c r="I11" s="197"/>
      <c r="J11" s="197"/>
      <c r="K11" s="197"/>
      <c r="L11" s="197"/>
      <c r="M11" s="197"/>
      <c r="N11" s="197"/>
      <c r="O11" s="216"/>
    </row>
    <row r="12" spans="1:15" ht="15.75" customHeight="1" x14ac:dyDescent="0.25">
      <c r="A12" s="218"/>
      <c r="B12" s="217" t="s">
        <v>238</v>
      </c>
      <c r="C12" s="217"/>
      <c r="D12" s="217" t="s">
        <v>239</v>
      </c>
      <c r="E12" s="217"/>
      <c r="F12" s="197"/>
      <c r="G12" s="219"/>
      <c r="H12" s="197"/>
      <c r="I12" s="197"/>
      <c r="J12" s="197"/>
      <c r="K12" s="197"/>
      <c r="L12" s="197"/>
      <c r="M12" s="197"/>
      <c r="N12" s="197"/>
      <c r="O12" s="216"/>
    </row>
    <row r="13" spans="1:15" ht="13.5" customHeight="1" x14ac:dyDescent="0.25">
      <c r="A13" s="218"/>
      <c r="B13" s="197" t="s">
        <v>240</v>
      </c>
      <c r="C13" s="197" t="s">
        <v>241</v>
      </c>
      <c r="D13" s="87" t="s">
        <v>240</v>
      </c>
      <c r="E13" s="87" t="s">
        <v>241</v>
      </c>
      <c r="F13" s="197"/>
      <c r="G13" s="219"/>
      <c r="H13" s="197"/>
      <c r="I13" s="197"/>
      <c r="J13" s="197"/>
      <c r="K13" s="197"/>
      <c r="L13" s="197"/>
      <c r="M13" s="197"/>
      <c r="N13" s="197"/>
      <c r="O13" s="216"/>
    </row>
    <row r="14" spans="1:15" ht="19.5" customHeight="1" x14ac:dyDescent="0.25">
      <c r="A14" s="218"/>
      <c r="B14" s="197"/>
      <c r="C14" s="197"/>
      <c r="D14" s="87" t="s">
        <v>242</v>
      </c>
      <c r="E14" s="87" t="s">
        <v>242</v>
      </c>
      <c r="F14" s="197"/>
      <c r="G14" s="219"/>
      <c r="H14" s="197"/>
      <c r="I14" s="197"/>
      <c r="J14" s="197"/>
      <c r="K14" s="197"/>
      <c r="L14" s="197"/>
      <c r="M14" s="197"/>
      <c r="N14" s="197"/>
      <c r="O14" s="216"/>
    </row>
    <row r="15" spans="1:15" ht="15.75" x14ac:dyDescent="0.25">
      <c r="A15" s="88">
        <v>1</v>
      </c>
      <c r="B15" s="88">
        <v>2</v>
      </c>
      <c r="C15" s="88">
        <v>3</v>
      </c>
      <c r="D15" s="88">
        <v>4</v>
      </c>
      <c r="E15" s="88">
        <v>5</v>
      </c>
      <c r="F15" s="88">
        <v>6</v>
      </c>
      <c r="G15" s="88">
        <v>7</v>
      </c>
      <c r="H15" s="88">
        <v>8</v>
      </c>
      <c r="I15" s="212">
        <v>9</v>
      </c>
      <c r="J15" s="212"/>
      <c r="K15" s="212"/>
      <c r="L15" s="212"/>
      <c r="M15" s="212"/>
      <c r="N15" s="88">
        <v>10</v>
      </c>
      <c r="O15" s="89">
        <v>11</v>
      </c>
    </row>
    <row r="16" spans="1:15" ht="27" customHeight="1" x14ac:dyDescent="0.25">
      <c r="A16" s="90">
        <v>1</v>
      </c>
      <c r="B16" s="90">
        <v>0</v>
      </c>
      <c r="C16" s="90">
        <v>0.38600000000000001</v>
      </c>
      <c r="D16" s="91" t="s">
        <v>243</v>
      </c>
      <c r="E16" s="91" t="s">
        <v>244</v>
      </c>
      <c r="F16" s="90">
        <v>386</v>
      </c>
      <c r="G16" s="213" t="s">
        <v>245</v>
      </c>
      <c r="H16" s="92" t="str">
        <f>[1]вед!C12</f>
        <v>ПЛАНИРОВКА ПРОЕЗЖЕЙ ЧАСТИ ГРАВИЙНЫХ ДОРОГ АВТОГРЕЙДЕРОМ</v>
      </c>
      <c r="I16" s="199" t="s">
        <v>258</v>
      </c>
      <c r="J16" s="200"/>
      <c r="K16" s="200"/>
      <c r="L16" s="200"/>
      <c r="M16" s="201"/>
      <c r="N16" s="93" t="str">
        <f>[1]вед!D12</f>
        <v>1000 М2</v>
      </c>
      <c r="O16" s="94">
        <v>2.3159999999999998</v>
      </c>
    </row>
    <row r="17" spans="1:15" ht="27" customHeight="1" x14ac:dyDescent="0.25">
      <c r="A17" s="90">
        <v>2</v>
      </c>
      <c r="B17" s="90">
        <v>0</v>
      </c>
      <c r="C17" s="90">
        <v>0.38600000000000001</v>
      </c>
      <c r="D17" s="91" t="s">
        <v>243</v>
      </c>
      <c r="E17" s="91" t="s">
        <v>244</v>
      </c>
      <c r="F17" s="90">
        <v>386</v>
      </c>
      <c r="G17" s="213"/>
      <c r="H17" s="92" t="str">
        <f>[1]вед!C13</f>
        <v>УСТРОЙСТВО ВЫРАВНИВАЮЩИХ СЛОЕВ ОСНОВАНИЙ ИЗ ПЕСЧАНО-ГРАВИЙНОЙ СМЕСИ, ДРЕСВЫ</v>
      </c>
      <c r="I17" s="199" t="s">
        <v>262</v>
      </c>
      <c r="J17" s="200"/>
      <c r="K17" s="200"/>
      <c r="L17" s="200"/>
      <c r="M17" s="201"/>
      <c r="N17" s="93" t="str">
        <f>[1]вед!D13</f>
        <v>100М3</v>
      </c>
      <c r="O17" s="94">
        <v>1.3</v>
      </c>
    </row>
    <row r="18" spans="1:15" ht="27" customHeight="1" x14ac:dyDescent="0.25">
      <c r="A18" s="90">
        <v>3</v>
      </c>
      <c r="B18" s="90">
        <f>B16</f>
        <v>0</v>
      </c>
      <c r="C18" s="90">
        <f>C16</f>
        <v>0.38600000000000001</v>
      </c>
      <c r="D18" s="95" t="str">
        <f>D16</f>
        <v>0+00</v>
      </c>
      <c r="E18" s="91" t="str">
        <f>E16</f>
        <v>3+86</v>
      </c>
      <c r="F18" s="90">
        <f>F16</f>
        <v>386</v>
      </c>
      <c r="G18" s="214"/>
      <c r="H18" s="92" t="str">
        <f>'363271_БВ'!C19</f>
        <v>УСТРОЙСТВО ОСНОВАНИЙ ИЗ ПЕСЧАНО-ГРАВИЙНЫХ СМЕСЕЙ ОДНОСЛОЙНЫХ ТОЛЩИНОЙ 14 СМ</v>
      </c>
      <c r="I18" s="199" t="s">
        <v>259</v>
      </c>
      <c r="J18" s="200"/>
      <c r="K18" s="200"/>
      <c r="L18" s="200"/>
      <c r="M18" s="201"/>
      <c r="N18" s="93" t="str">
        <f>[1]вед!D13</f>
        <v>100М3</v>
      </c>
      <c r="O18" s="96">
        <v>3.2423999999999999</v>
      </c>
    </row>
    <row r="19" spans="1:15" ht="15.75" customHeight="1" x14ac:dyDescent="0.25">
      <c r="A19" s="90">
        <v>4</v>
      </c>
      <c r="B19" s="90">
        <f t="shared" ref="B19:F21" si="0">B18</f>
        <v>0</v>
      </c>
      <c r="C19" s="90">
        <f t="shared" si="0"/>
        <v>0.38600000000000001</v>
      </c>
      <c r="D19" s="95" t="str">
        <f t="shared" si="0"/>
        <v>0+00</v>
      </c>
      <c r="E19" s="91" t="str">
        <f t="shared" si="0"/>
        <v>3+86</v>
      </c>
      <c r="F19" s="90">
        <f t="shared" si="0"/>
        <v>386</v>
      </c>
      <c r="G19" s="214"/>
      <c r="H19" s="92" t="str">
        <f>[1]вед!C14</f>
        <v>УСТРОЙСТВО ПОДСТИЛАЮЩИХ СЛОЕВ ИЗ ЩЕБНЯ ТОЛЩ. 3СМ</v>
      </c>
      <c r="I19" s="215" t="s">
        <v>260</v>
      </c>
      <c r="J19" s="215"/>
      <c r="K19" s="215"/>
      <c r="L19" s="215"/>
      <c r="M19" s="215"/>
      <c r="N19" s="93" t="str">
        <f>[1]вед!D14</f>
        <v>100М3</v>
      </c>
      <c r="O19" s="97">
        <v>0.69479999999999997</v>
      </c>
    </row>
    <row r="20" spans="1:15" ht="18" customHeight="1" x14ac:dyDescent="0.25">
      <c r="A20" s="90">
        <v>5</v>
      </c>
      <c r="B20" s="90">
        <f t="shared" si="0"/>
        <v>0</v>
      </c>
      <c r="C20" s="90">
        <f t="shared" si="0"/>
        <v>0.38600000000000001</v>
      </c>
      <c r="D20" s="95" t="str">
        <f t="shared" si="0"/>
        <v>0+00</v>
      </c>
      <c r="E20" s="91" t="str">
        <f t="shared" si="0"/>
        <v>3+86</v>
      </c>
      <c r="F20" s="90">
        <f t="shared" si="0"/>
        <v>386</v>
      </c>
      <c r="G20" s="214"/>
      <c r="H20" s="92" t="str">
        <f>[1]вед!C15</f>
        <v>ПОДГРУНТОВКА ОСНОВАНИЯ ЖИДКИМ БИТУМОМ НА 1М2 0,5Л</v>
      </c>
      <c r="I20" s="215" t="s">
        <v>261</v>
      </c>
      <c r="J20" s="215"/>
      <c r="K20" s="215"/>
      <c r="L20" s="215"/>
      <c r="M20" s="215"/>
      <c r="N20" s="93" t="str">
        <f>[1]вед!D15</f>
        <v>Т</v>
      </c>
      <c r="O20" s="97">
        <v>1.1579999999999999</v>
      </c>
    </row>
    <row r="21" spans="1:15" ht="51.75" customHeight="1" x14ac:dyDescent="0.25">
      <c r="A21" s="90">
        <v>6</v>
      </c>
      <c r="B21" s="90">
        <f t="shared" si="0"/>
        <v>0</v>
      </c>
      <c r="C21" s="90">
        <f t="shared" si="0"/>
        <v>0.38600000000000001</v>
      </c>
      <c r="D21" s="95" t="str">
        <f t="shared" si="0"/>
        <v>0+00</v>
      </c>
      <c r="E21" s="91" t="str">
        <f t="shared" si="0"/>
        <v>3+86</v>
      </c>
      <c r="F21" s="90">
        <f t="shared" si="0"/>
        <v>386</v>
      </c>
      <c r="G21" s="214"/>
      <c r="H21" s="92" t="s">
        <v>246</v>
      </c>
      <c r="I21" s="199" t="s">
        <v>258</v>
      </c>
      <c r="J21" s="200"/>
      <c r="K21" s="200"/>
      <c r="L21" s="200"/>
      <c r="M21" s="201"/>
      <c r="N21" s="93" t="str">
        <f>[1]вед!D16</f>
        <v>1000 М2</v>
      </c>
      <c r="O21" s="94">
        <v>2.3159999999999998</v>
      </c>
    </row>
    <row r="22" spans="1:15" ht="17.25" customHeight="1" x14ac:dyDescent="0.25">
      <c r="A22" s="202" t="s">
        <v>247</v>
      </c>
      <c r="B22" s="203"/>
      <c r="C22" s="203"/>
      <c r="D22" s="203"/>
      <c r="E22" s="203"/>
      <c r="F22" s="203"/>
      <c r="G22" s="203"/>
      <c r="H22" s="203"/>
      <c r="I22" s="203"/>
      <c r="J22" s="203"/>
      <c r="K22" s="203"/>
      <c r="L22" s="203"/>
      <c r="M22" s="203"/>
      <c r="N22" s="203"/>
      <c r="O22" s="204"/>
    </row>
    <row r="23" spans="1:15" ht="17.25" customHeight="1" x14ac:dyDescent="0.25">
      <c r="A23" s="98"/>
      <c r="B23" s="205" t="s">
        <v>248</v>
      </c>
      <c r="C23" s="206"/>
      <c r="D23" s="206"/>
      <c r="E23" s="206"/>
      <c r="F23" s="206"/>
      <c r="G23" s="206"/>
      <c r="H23" s="99" t="s">
        <v>249</v>
      </c>
      <c r="I23" s="207" t="s">
        <v>250</v>
      </c>
      <c r="J23" s="208"/>
      <c r="K23" s="208"/>
      <c r="L23" s="208"/>
      <c r="M23" s="208"/>
      <c r="N23" s="208"/>
      <c r="O23" s="209"/>
    </row>
    <row r="24" spans="1:15" ht="17.25" customHeight="1" x14ac:dyDescent="0.25">
      <c r="A24" s="98">
        <v>1</v>
      </c>
      <c r="B24" s="210" t="s">
        <v>55</v>
      </c>
      <c r="C24" s="206"/>
      <c r="D24" s="206"/>
      <c r="E24" s="206"/>
      <c r="F24" s="206"/>
      <c r="G24" s="211"/>
      <c r="H24" s="100" t="s">
        <v>251</v>
      </c>
      <c r="I24" s="101"/>
      <c r="J24" s="102"/>
      <c r="K24" s="102"/>
      <c r="L24" s="102"/>
      <c r="M24" s="102">
        <f>[1]ТРАНС!G12</f>
        <v>10</v>
      </c>
      <c r="N24" s="103"/>
      <c r="O24" s="104" t="str">
        <f>+O25</f>
        <v>км</v>
      </c>
    </row>
    <row r="25" spans="1:15" ht="16.5" customHeight="1" x14ac:dyDescent="0.25">
      <c r="A25" s="98">
        <v>2</v>
      </c>
      <c r="B25" s="205" t="s">
        <v>252</v>
      </c>
      <c r="C25" s="206"/>
      <c r="D25" s="206"/>
      <c r="E25" s="206"/>
      <c r="F25" s="206"/>
      <c r="G25" s="206"/>
      <c r="H25" s="105" t="s">
        <v>253</v>
      </c>
      <c r="I25" s="101"/>
      <c r="J25" s="102"/>
      <c r="K25" s="102"/>
      <c r="L25" s="102"/>
      <c r="M25" s="102">
        <f>[1]ТРАНС!G15</f>
        <v>46</v>
      </c>
      <c r="N25" s="103"/>
      <c r="O25" s="106" t="s">
        <v>238</v>
      </c>
    </row>
    <row r="26" spans="1:15" ht="15.75" customHeight="1" x14ac:dyDescent="0.25">
      <c r="A26" s="98">
        <v>3</v>
      </c>
      <c r="B26" s="205" t="s">
        <v>110</v>
      </c>
      <c r="C26" s="206"/>
      <c r="D26" s="206"/>
      <c r="E26" s="206"/>
      <c r="F26" s="206"/>
      <c r="G26" s="206"/>
      <c r="H26" s="105" t="s">
        <v>253</v>
      </c>
      <c r="I26" s="101"/>
      <c r="J26" s="102"/>
      <c r="K26" s="102"/>
      <c r="L26" s="102"/>
      <c r="M26" s="102">
        <f>[1]ТРАНС!G13</f>
        <v>46</v>
      </c>
      <c r="N26" s="103"/>
      <c r="O26" s="106" t="s">
        <v>238</v>
      </c>
    </row>
    <row r="27" spans="1:15" ht="20.25" customHeight="1" x14ac:dyDescent="0.25">
      <c r="A27" s="98">
        <v>4</v>
      </c>
      <c r="B27" s="197" t="s">
        <v>222</v>
      </c>
      <c r="C27" s="197"/>
      <c r="D27" s="197"/>
      <c r="E27" s="197"/>
      <c r="F27" s="197"/>
      <c r="G27" s="197"/>
      <c r="H27" s="107" t="s">
        <v>254</v>
      </c>
      <c r="I27" s="101"/>
      <c r="J27" s="102"/>
      <c r="K27" s="102"/>
      <c r="L27" s="102"/>
      <c r="M27" s="102">
        <f>[1]ТРАНС!G14</f>
        <v>10</v>
      </c>
      <c r="N27" s="103"/>
      <c r="O27" s="106" t="s">
        <v>238</v>
      </c>
    </row>
    <row r="28" spans="1:15" ht="20.25" customHeight="1" x14ac:dyDescent="0.25">
      <c r="A28" s="108"/>
      <c r="B28" s="108"/>
      <c r="C28" s="108"/>
      <c r="D28" s="108"/>
      <c r="E28" s="108"/>
      <c r="F28" s="108"/>
      <c r="G28" s="108"/>
      <c r="H28" s="109"/>
      <c r="I28" s="109"/>
      <c r="J28" s="109"/>
      <c r="K28" s="109"/>
      <c r="L28" s="109"/>
      <c r="M28" s="109"/>
      <c r="N28" s="109"/>
      <c r="O28" s="109"/>
    </row>
    <row r="29" spans="1:15" ht="15.75" customHeight="1" x14ac:dyDescent="0.25">
      <c r="A29" s="109"/>
      <c r="B29" s="198" t="s">
        <v>255</v>
      </c>
      <c r="C29" s="198"/>
      <c r="D29" s="198"/>
      <c r="E29" s="198"/>
      <c r="F29" s="198"/>
      <c r="G29" s="198"/>
      <c r="H29" s="198"/>
      <c r="I29" s="198"/>
      <c r="J29" s="198"/>
      <c r="K29" s="198"/>
      <c r="L29" s="198"/>
      <c r="M29" s="198"/>
      <c r="N29" s="198"/>
      <c r="O29" s="198"/>
    </row>
    <row r="30" spans="1:15" ht="14.25" customHeight="1" x14ac:dyDescent="0.25">
      <c r="A30" s="109"/>
      <c r="B30" s="110"/>
      <c r="C30" s="110"/>
      <c r="D30" s="110"/>
      <c r="E30" s="110"/>
      <c r="F30" s="110"/>
      <c r="G30" s="110"/>
      <c r="H30" s="110"/>
      <c r="I30" s="111"/>
      <c r="J30" s="111"/>
      <c r="K30" s="111"/>
      <c r="L30" s="111"/>
      <c r="M30" s="111"/>
      <c r="N30" s="111"/>
      <c r="O30" s="111"/>
    </row>
    <row r="31" spans="1:15" ht="19.5" customHeight="1" x14ac:dyDescent="0.25">
      <c r="A31" s="109"/>
      <c r="B31" s="198" t="s">
        <v>256</v>
      </c>
      <c r="C31" s="198"/>
      <c r="D31" s="198"/>
      <c r="E31" s="198"/>
      <c r="F31" s="198"/>
      <c r="G31" s="198"/>
      <c r="H31" s="198"/>
      <c r="I31" s="198"/>
      <c r="J31" s="198"/>
      <c r="K31" s="198"/>
      <c r="L31" s="198"/>
      <c r="M31" s="198"/>
      <c r="N31" s="198"/>
      <c r="O31" s="112"/>
    </row>
    <row r="32" spans="1:15" ht="15" customHeight="1" x14ac:dyDescent="0.25">
      <c r="A32" s="109"/>
      <c r="B32" s="110"/>
      <c r="C32" s="110"/>
      <c r="D32" s="110"/>
      <c r="E32" s="110"/>
      <c r="F32" s="110"/>
      <c r="G32" s="110"/>
      <c r="H32" s="110"/>
      <c r="I32" s="111"/>
      <c r="J32" s="111"/>
      <c r="K32" s="111"/>
      <c r="L32" s="111"/>
      <c r="M32" s="111"/>
      <c r="N32" s="111"/>
      <c r="O32" s="111"/>
    </row>
    <row r="33" spans="15:15" ht="15" customHeight="1" x14ac:dyDescent="0.25">
      <c r="O33" s="113"/>
    </row>
  </sheetData>
  <mergeCells count="39">
    <mergeCell ref="A7:O7"/>
    <mergeCell ref="A2:G2"/>
    <mergeCell ref="I2:O2"/>
    <mergeCell ref="A3:O3"/>
    <mergeCell ref="A5:O5"/>
    <mergeCell ref="G6:H6"/>
    <mergeCell ref="A8:A14"/>
    <mergeCell ref="B8:E8"/>
    <mergeCell ref="F8:F14"/>
    <mergeCell ref="G8:G14"/>
    <mergeCell ref="H8:H14"/>
    <mergeCell ref="N8:N14"/>
    <mergeCell ref="O8:O14"/>
    <mergeCell ref="B9:C9"/>
    <mergeCell ref="D9:E9"/>
    <mergeCell ref="B10:B11"/>
    <mergeCell ref="C10:C11"/>
    <mergeCell ref="B12:C12"/>
    <mergeCell ref="D12:E12"/>
    <mergeCell ref="B13:B14"/>
    <mergeCell ref="C13:C14"/>
    <mergeCell ref="I8:M14"/>
    <mergeCell ref="I15:M15"/>
    <mergeCell ref="G16:G21"/>
    <mergeCell ref="I16:M16"/>
    <mergeCell ref="I18:M18"/>
    <mergeCell ref="I19:M19"/>
    <mergeCell ref="I20:M20"/>
    <mergeCell ref="I21:M21"/>
    <mergeCell ref="B27:G27"/>
    <mergeCell ref="B29:O29"/>
    <mergeCell ref="B31:N31"/>
    <mergeCell ref="I17:M17"/>
    <mergeCell ref="A22:O22"/>
    <mergeCell ref="B23:G23"/>
    <mergeCell ref="I23:O23"/>
    <mergeCell ref="B24:G24"/>
    <mergeCell ref="B25:G25"/>
    <mergeCell ref="B26:G26"/>
  </mergeCells>
  <pageMargins left="0.70866141732283472" right="0.70866141732283472" top="0.74803149606299213" bottom="0.74803149606299213"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363271_А0</vt:lpstr>
      <vt:lpstr>363271_БВ</vt:lpstr>
      <vt:lpstr>363271_БР</vt:lpstr>
      <vt:lpstr>СТАРТ</vt:lpstr>
      <vt:lpstr>ТРАНС</vt:lpstr>
      <vt:lpstr>ДЕФЕКТНИ АКТ</vt:lpstr>
      <vt:lpstr>'363271_А0'!Заголовки_для_печати</vt:lpstr>
      <vt:lpstr>'363271_БВ'!Заголовки_для_печати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2022-08-09T08:24:02Z</cp:lastPrinted>
  <dcterms:created xsi:type="dcterms:W3CDTF">2022-08-04T05:18:07Z</dcterms:created>
  <dcterms:modified xsi:type="dcterms:W3CDTF">2022-10-14T05:36:59Z</dcterms:modified>
</cp:coreProperties>
</file>